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OLAD\TenaDasa\Tena Dasa\Kanalizacija\Kanalizacija Hotedršica_2023\JN\objava_JN_17.10.2023\vprašanja\odgovor_17.11.2023_6\2\2-2 Ponudbeni predračun_popr\2-2 Ponudbeni predračun_popr\"/>
    </mc:Choice>
  </mc:AlternateContent>
  <bookViews>
    <workbookView xWindow="-38520" yWindow="-120" windowWidth="38640" windowHeight="21240" tabRatio="948"/>
  </bookViews>
  <sheets>
    <sheet name="REKAPITULACIJA" sheetId="18" r:id="rId1"/>
    <sheet name="NAVODILA" sheetId="108" r:id="rId2"/>
    <sheet name="Č0-GD" sheetId="119" r:id="rId3"/>
    <sheet name="Č0-ED" sheetId="125" r:id="rId4"/>
    <sheet name="OSTALO" sheetId="107" r:id="rId5"/>
  </sheets>
  <definedNames>
    <definedName name="__xlnm.Print_Area_1">#REF!</definedName>
    <definedName name="__xlnm.Print_Area_2">#REF!</definedName>
    <definedName name="__xlnm.Print_Area_3">#REF!</definedName>
    <definedName name="__xlnm.Print_Area_6">#REF!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3">'Č0-ED'!$A$1:$F$222</definedName>
    <definedName name="_xlnm.Print_Area" localSheetId="2">'Č0-GD'!$A$1:$F$119</definedName>
    <definedName name="_xlnm.Print_Area" localSheetId="1">NAVODILA!$A$1:$E$67</definedName>
    <definedName name="_xlnm.Print_Area" localSheetId="0">REKAPITULACIJA!$A$1:$E$24</definedName>
    <definedName name="sss">#REF!</definedName>
    <definedName name="_xlnm.Print_Titles" localSheetId="3">'Č0-ED'!$1:$1</definedName>
    <definedName name="_xlnm.Print_Titles" localSheetId="2">'Č0-GD'!$1:$1</definedName>
    <definedName name="_xlnm.Print_Titles" localSheetId="4">OSTALO!$1:$1</definedName>
  </definedNames>
  <calcPr calcId="162913" fullPrecision="0"/>
</workbook>
</file>

<file path=xl/calcChain.xml><?xml version="1.0" encoding="utf-8"?>
<calcChain xmlns="http://schemas.openxmlformats.org/spreadsheetml/2006/main">
  <c r="F37" i="119" l="1"/>
  <c r="A37" i="119"/>
  <c r="F35" i="119"/>
  <c r="F10" i="125" l="1"/>
  <c r="F11" i="125" l="1"/>
  <c r="F37" i="125"/>
  <c r="F213" i="125"/>
  <c r="F35" i="125" l="1"/>
  <c r="F23" i="125" l="1"/>
  <c r="F22" i="125"/>
  <c r="F26" i="125"/>
  <c r="F55" i="125"/>
  <c r="H194" i="125" l="1"/>
  <c r="H193" i="125"/>
  <c r="H192" i="125"/>
  <c r="H191" i="125"/>
  <c r="H190" i="125"/>
  <c r="H189" i="125"/>
  <c r="H188" i="125"/>
  <c r="H187" i="125"/>
  <c r="H186" i="125"/>
  <c r="H185" i="125"/>
  <c r="H184" i="125"/>
  <c r="H183" i="125"/>
  <c r="H182" i="125"/>
  <c r="H181" i="125"/>
  <c r="H180" i="125"/>
  <c r="H179" i="125"/>
  <c r="H178" i="125"/>
  <c r="H177" i="125"/>
  <c r="H176" i="125"/>
  <c r="H175" i="125"/>
  <c r="H174" i="125"/>
  <c r="H173" i="125"/>
  <c r="H172" i="125"/>
  <c r="H171" i="125"/>
  <c r="H170" i="125"/>
  <c r="H169" i="125"/>
  <c r="H168" i="125"/>
  <c r="H167" i="125"/>
  <c r="H166" i="125"/>
  <c r="H165" i="125"/>
  <c r="H164" i="125"/>
  <c r="H163" i="125"/>
  <c r="H162" i="125"/>
  <c r="H161" i="125"/>
  <c r="H160" i="125"/>
  <c r="H159" i="125"/>
  <c r="H158" i="125"/>
  <c r="H157" i="125"/>
  <c r="H156" i="125"/>
  <c r="H155" i="125"/>
  <c r="H154" i="125"/>
  <c r="H195" i="125" l="1"/>
  <c r="E195" i="125" s="1"/>
  <c r="F195" i="125" s="1"/>
  <c r="F210" i="125"/>
  <c r="F207" i="125"/>
  <c r="F204" i="125"/>
  <c r="F203" i="125"/>
  <c r="F202" i="125"/>
  <c r="F199" i="125"/>
  <c r="F197" i="125"/>
  <c r="H110" i="125"/>
  <c r="H131" i="125"/>
  <c r="H130" i="125"/>
  <c r="H129" i="125"/>
  <c r="H128" i="125"/>
  <c r="H127" i="125"/>
  <c r="H126" i="125"/>
  <c r="H125" i="125"/>
  <c r="H124" i="125"/>
  <c r="H123" i="125"/>
  <c r="H122" i="125"/>
  <c r="H121" i="125"/>
  <c r="H120" i="125"/>
  <c r="H119" i="125"/>
  <c r="H118" i="125"/>
  <c r="H117" i="125"/>
  <c r="H116" i="125"/>
  <c r="H115" i="125"/>
  <c r="H114" i="125"/>
  <c r="H113" i="125"/>
  <c r="H112" i="125"/>
  <c r="H111" i="125"/>
  <c r="H109" i="125"/>
  <c r="H108" i="125"/>
  <c r="H107" i="125"/>
  <c r="H106" i="125"/>
  <c r="H105" i="125"/>
  <c r="H104" i="125"/>
  <c r="H103" i="125"/>
  <c r="H102" i="125"/>
  <c r="H101" i="125"/>
  <c r="H100" i="125"/>
  <c r="H99" i="125"/>
  <c r="H98" i="125"/>
  <c r="H96" i="125"/>
  <c r="H137" i="125"/>
  <c r="H138" i="125"/>
  <c r="H139" i="125"/>
  <c r="H140" i="125"/>
  <c r="H142" i="125"/>
  <c r="H141" i="125"/>
  <c r="H143" i="125"/>
  <c r="H146" i="125"/>
  <c r="H145" i="125"/>
  <c r="H144" i="125"/>
  <c r="H149" i="125"/>
  <c r="H148" i="125"/>
  <c r="H147" i="125"/>
  <c r="H91" i="125"/>
  <c r="H134" i="125" l="1"/>
  <c r="E134" i="125" s="1"/>
  <c r="F134" i="125" s="1"/>
  <c r="H150" i="125"/>
  <c r="E150" i="125" s="1"/>
  <c r="F150" i="125" s="1"/>
  <c r="H90" i="125" l="1"/>
  <c r="H89" i="125"/>
  <c r="H88" i="125"/>
  <c r="H92" i="125" l="1"/>
  <c r="H87" i="125"/>
  <c r="H86" i="125" l="1"/>
  <c r="H85" i="125"/>
  <c r="H84" i="125"/>
  <c r="F12" i="107"/>
  <c r="H93" i="125" l="1"/>
  <c r="E93" i="125" s="1"/>
  <c r="F93" i="125" s="1"/>
  <c r="H80" i="125" l="1"/>
  <c r="H79" i="125"/>
  <c r="H78" i="125"/>
  <c r="H76" i="125"/>
  <c r="H75" i="125"/>
  <c r="H74" i="125"/>
  <c r="H72" i="125"/>
  <c r="H81" i="125" l="1"/>
  <c r="E81" i="125" s="1"/>
  <c r="F81" i="125" s="1"/>
  <c r="F21" i="125" l="1"/>
  <c r="F20" i="125"/>
  <c r="F19" i="125"/>
  <c r="F29" i="125" l="1"/>
  <c r="F69" i="125"/>
  <c r="F68" i="125"/>
  <c r="F67" i="125"/>
  <c r="F64" i="125"/>
  <c r="F63" i="125"/>
  <c r="F62" i="125"/>
  <c r="F59" i="125"/>
  <c r="F57" i="125"/>
  <c r="F51" i="125"/>
  <c r="F49" i="125"/>
  <c r="F53" i="125"/>
  <c r="F47" i="125" l="1"/>
  <c r="F45" i="125"/>
  <c r="F43" i="125"/>
  <c r="F41" i="125" l="1"/>
  <c r="F39" i="125"/>
  <c r="F33" i="125" l="1"/>
  <c r="F32" i="125"/>
  <c r="F9" i="125" l="1"/>
  <c r="F16" i="125"/>
  <c r="F15" i="125"/>
  <c r="F14" i="125"/>
  <c r="F13" i="125"/>
  <c r="F12" i="125"/>
  <c r="F8" i="125"/>
  <c r="F222" i="125" s="1"/>
  <c r="F27" i="119" l="1"/>
  <c r="H114" i="119"/>
  <c r="H113" i="119"/>
  <c r="H112" i="119"/>
  <c r="H111" i="119"/>
  <c r="H110" i="119"/>
  <c r="H109" i="119"/>
  <c r="H108" i="119"/>
  <c r="H107" i="119"/>
  <c r="H106" i="119"/>
  <c r="H105" i="119"/>
  <c r="H104" i="119"/>
  <c r="H98" i="119"/>
  <c r="H99" i="119"/>
  <c r="H97" i="119"/>
  <c r="H100" i="119"/>
  <c r="H96" i="119"/>
  <c r="H95" i="119"/>
  <c r="H94" i="119"/>
  <c r="H93" i="119"/>
  <c r="H92" i="119"/>
  <c r="H91" i="119"/>
  <c r="H90" i="119"/>
  <c r="H89" i="119"/>
  <c r="H84" i="119"/>
  <c r="H83" i="119"/>
  <c r="H82" i="119"/>
  <c r="H81" i="119"/>
  <c r="H80" i="119"/>
  <c r="H79" i="119"/>
  <c r="H78" i="119"/>
  <c r="H77" i="119"/>
  <c r="H76" i="119"/>
  <c r="H75" i="119"/>
  <c r="H71" i="119"/>
  <c r="H70" i="119"/>
  <c r="H69" i="119"/>
  <c r="H68" i="119"/>
  <c r="H67" i="119"/>
  <c r="H66" i="119"/>
  <c r="H65" i="119"/>
  <c r="H64" i="119"/>
  <c r="H63" i="119"/>
  <c r="H62" i="119"/>
  <c r="H61" i="119"/>
  <c r="H60" i="119"/>
  <c r="H59" i="119"/>
  <c r="H58" i="119"/>
  <c r="F23" i="119"/>
  <c r="F21" i="119"/>
  <c r="F20" i="119"/>
  <c r="H115" i="119" l="1"/>
  <c r="F115" i="119" s="1"/>
  <c r="H101" i="119"/>
  <c r="E101" i="119" s="1"/>
  <c r="F101" i="119" s="1"/>
  <c r="H86" i="119"/>
  <c r="E86" i="119" s="1"/>
  <c r="F86" i="119" s="1"/>
  <c r="H72" i="119"/>
  <c r="E72" i="119" s="1"/>
  <c r="F72" i="119" s="1"/>
  <c r="H54" i="119" l="1"/>
  <c r="H53" i="119"/>
  <c r="H52" i="119"/>
  <c r="H51" i="119"/>
  <c r="H50" i="119"/>
  <c r="H49" i="119"/>
  <c r="H48" i="119"/>
  <c r="H47" i="119"/>
  <c r="H46" i="119"/>
  <c r="H45" i="119"/>
  <c r="H44" i="119"/>
  <c r="H43" i="119"/>
  <c r="H42" i="119"/>
  <c r="H41" i="119"/>
  <c r="F8" i="107"/>
  <c r="H55" i="119" l="1"/>
  <c r="E55" i="119" s="1"/>
  <c r="F55" i="119" s="1"/>
  <c r="B12" i="18"/>
  <c r="E12" i="18" l="1"/>
  <c r="F117" i="119" l="1"/>
  <c r="F33" i="119" l="1"/>
  <c r="F31" i="119"/>
  <c r="F29" i="119"/>
  <c r="F25" i="119"/>
  <c r="F19" i="119"/>
  <c r="F15" i="119"/>
  <c r="F13" i="119"/>
  <c r="F9" i="119"/>
  <c r="A9" i="119"/>
  <c r="A13" i="119" l="1"/>
  <c r="A15" i="119" l="1"/>
  <c r="A18" i="119" s="1"/>
  <c r="F119" i="119"/>
  <c r="A23" i="119" l="1"/>
  <c r="A7" i="125"/>
  <c r="A25" i="119" l="1"/>
  <c r="A27" i="119" s="1"/>
  <c r="A29" i="119" l="1"/>
  <c r="A31" i="119" s="1"/>
  <c r="A33" i="119" l="1"/>
  <c r="A35" i="119" l="1"/>
  <c r="A40" i="119" s="1"/>
  <c r="A57" i="119" s="1"/>
  <c r="A74" i="119" s="1"/>
  <c r="A88" i="119" s="1"/>
  <c r="A103" i="119" s="1"/>
  <c r="A117" i="119" l="1"/>
  <c r="A18" i="125"/>
  <c r="A25" i="125" l="1"/>
  <c r="A28" i="125" s="1"/>
  <c r="A31" i="125" s="1"/>
  <c r="A35" i="125" l="1"/>
  <c r="A37" i="125" l="1"/>
  <c r="A39" i="125" s="1"/>
  <c r="A41" i="125" l="1"/>
  <c r="A43" i="125" s="1"/>
  <c r="A45" i="125" s="1"/>
  <c r="A47" i="125" s="1"/>
  <c r="A49" i="125" l="1"/>
  <c r="A51" i="125" s="1"/>
  <c r="A53" i="125" s="1"/>
  <c r="A55" i="125" s="1"/>
  <c r="A57" i="125" s="1"/>
  <c r="A59" i="125" s="1"/>
  <c r="A61" i="125" s="1"/>
  <c r="A66" i="125" s="1"/>
  <c r="A71" i="125" s="1"/>
  <c r="A83" i="125" s="1"/>
  <c r="A95" i="125" s="1"/>
  <c r="A136" i="125" s="1"/>
  <c r="A152" i="125" l="1"/>
  <c r="A197" i="125" s="1"/>
  <c r="A199" i="125" s="1"/>
  <c r="A201" i="125" s="1"/>
  <c r="A207" i="125" s="1"/>
  <c r="A210" i="125" s="1"/>
  <c r="A213" i="125" s="1"/>
  <c r="F6" i="107"/>
  <c r="B11" i="18" l="1"/>
  <c r="E11" i="18" l="1"/>
  <c r="E10" i="18" s="1"/>
  <c r="F10" i="107" l="1"/>
  <c r="B13" i="18" l="1"/>
  <c r="F4" i="107"/>
  <c r="A4" i="107"/>
  <c r="A6" i="107" l="1"/>
  <c r="A8" i="107" l="1"/>
  <c r="F14" i="107" l="1"/>
  <c r="E13" i="18" l="1"/>
  <c r="E15" i="18" s="1"/>
  <c r="E16" i="18" l="1"/>
  <c r="E17" i="18" s="1"/>
  <c r="A10" i="107" l="1"/>
  <c r="A12" i="107" l="1"/>
</calcChain>
</file>

<file path=xl/sharedStrings.xml><?xml version="1.0" encoding="utf-8"?>
<sst xmlns="http://schemas.openxmlformats.org/spreadsheetml/2006/main" count="637" uniqueCount="339">
  <si>
    <t xml:space="preserve"> </t>
  </si>
  <si>
    <t>SKUPAJ A:</t>
  </si>
  <si>
    <t>A</t>
  </si>
  <si>
    <t>kpl</t>
  </si>
  <si>
    <t>Post.</t>
  </si>
  <si>
    <t>skupaj</t>
  </si>
  <si>
    <t>kos</t>
  </si>
  <si>
    <t>Enota</t>
  </si>
  <si>
    <t>Opis</t>
  </si>
  <si>
    <t>Cena/enoto</t>
  </si>
  <si>
    <t>NEPREDVIDENA DELA</t>
  </si>
  <si>
    <t>m</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</si>
  <si>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</si>
  <si>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</si>
  <si>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</si>
  <si>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</si>
  <si>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</si>
  <si>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</si>
  <si>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1.</t>
  </si>
  <si>
    <t>2.</t>
  </si>
  <si>
    <t>Pripravljalna dela in organizacijo gradbišča.</t>
  </si>
  <si>
    <t>3.</t>
  </si>
  <si>
    <t>Zaključna dela na gradbišču s strani ponudnika in njegovih podizvajalcev, z odvozom odvečnega materiala in odpadnega materiala na deponijo.</t>
  </si>
  <si>
    <t>4.</t>
  </si>
  <si>
    <t>Zavarovanje ponudbenih del v gradnji, delavcev in materiala na gradbišču v času izvajanja del. Ponudnik mora dokazilo o zavarovanju dostaviti naročniku najkasneje 14 dni po podpisu pogodbe.</t>
  </si>
  <si>
    <t>5.</t>
  </si>
  <si>
    <t>Manipulativne in režijske stroške, kot tudi stroški koordinacije, kar velja tudi za odpravo napak v garancijski dobi.</t>
  </si>
  <si>
    <t>6.</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</si>
  <si>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</si>
  <si>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7.</t>
  </si>
  <si>
    <t>8.</t>
  </si>
  <si>
    <t>9.</t>
  </si>
  <si>
    <t>10.</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</si>
  <si>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</si>
  <si>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11.</t>
  </si>
  <si>
    <t>12.</t>
  </si>
  <si>
    <t>13.</t>
  </si>
  <si>
    <t>14.</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</si>
  <si>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</si>
  <si>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15.</t>
  </si>
  <si>
    <t>16.</t>
  </si>
  <si>
    <t>17.</t>
  </si>
  <si>
    <t>Izdelavo enopolnih oziroma tropolnih shem elektro inštalacij in opreme na osnovi PID dokumentacije in vložitev teh shem v za to pripravljen »žep« v posameznih električnih sestavih.</t>
  </si>
  <si>
    <t>18.</t>
  </si>
  <si>
    <t>Izdelavo navodil za uporabo in vzdrževanje elektro inštalcij in opreme, šolanje uporabnika.</t>
  </si>
  <si>
    <t>19.</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</si>
  <si>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</si>
  <si>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</si>
  <si>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</si>
  <si>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</si>
  <si>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</si>
  <si>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t>
  </si>
  <si>
    <t>zapisnike preizkusov, meritev, ipd.,</t>
  </si>
  <si>
    <t>d)</t>
  </si>
  <si>
    <t>navodila za uporabo in vzdrževanje,</t>
  </si>
  <si>
    <t>e)</t>
  </si>
  <si>
    <t>garancijske liste,</t>
  </si>
  <si>
    <t>f)</t>
  </si>
  <si>
    <t>seznam dobaviteljev opreme in servisov.</t>
  </si>
  <si>
    <t>Dokumentacija mora biti vložena v prozorne ovitke, ustrezno zaporedno označena, oštevilčena in predana investitorju pred tehničnim pregledom.</t>
  </si>
  <si>
    <t>20.</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</si>
  <si>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</si>
  <si>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21.</t>
  </si>
  <si>
    <t>22.</t>
  </si>
  <si>
    <t>Zavarovanje vgrajene opreme in elementov pred onesnaževanjem in poškodbami, odtujitve do primopredaje izvedenih del investitorju.</t>
  </si>
  <si>
    <t>23.</t>
  </si>
  <si>
    <t>Nudenje morebitne gradbene in ostale pomoči.</t>
  </si>
  <si>
    <t>24.</t>
  </si>
  <si>
    <t>Ponudba za dodatni material in opremo mora biti pripravljena po kalkulativnih elementih iz ponudbe.</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</si>
  <si>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</si>
  <si>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</si>
  <si>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 xml:space="preserve">Izvajalec sme navedene inštalacije in opremo uporabljati šele po pisni potrditvi s strani naročnika, sicer nosi stroške morebitne zahtevane zamenjave. Garancijska doba posameznega izdelka začne teči z dnem primopredaje objekta. </t>
  </si>
  <si>
    <t>Ostalo</t>
  </si>
  <si>
    <t>ur</t>
  </si>
  <si>
    <t>Ponudnik je dolžan pred oddajo ponudbe izvesti ogled terena. Kakršnokoli kasnejše uveljavljanje dodatnih del povezanih z lokacijo in pozicijo objekta ali opreme niso možna.</t>
  </si>
  <si>
    <t>Vsi elementi morajo biti izdelani strokovno in kvalitetno po detajlih in iz materiala kot je navedeno v opisu.</t>
  </si>
  <si>
    <t>Nabavo vsega materiala in opreme, predvidene za vgraditev in montažo vključno z drobnim montažnim in pritrdilnim materialom. Upoštevati stroške prevoza, razkladanja in skladiščenja na gradbišču, notranjega transporta na gradbišču (ne glede na težo ali zahtevnost).</t>
  </si>
  <si>
    <t>Izdelavo, uporabo in demontažo vseh zaščit gradbene jame (za ves čas izvajanja del).</t>
  </si>
  <si>
    <t>Sorazmerni strošek elektrike, vode (vključno z gradbiščno inštalacijo) in ostale stroške v času gradnje.</t>
  </si>
  <si>
    <t>Izvedbo predpisanih ukrepov varstva pri delu, ki jih mora ponudnik obvezno upoštevati.</t>
  </si>
  <si>
    <t>Izvedbo preizkusov električnih inštalacij, elektro razvodnih omar (tudi po odsekih, če to pogojuje faznost izgradnje) ter izdelavo zapisnikov s strani pooblaščenih merilcev. O pravilnosti delovanje za teh naprav izdelati zapisnik – tabelo, kjer bo razvidno, da je bila dotična instalacija pregledana in pravilno deluje.</t>
  </si>
  <si>
    <t>Čiščenje terena zaradi svojih del med gradnjo in po končani gradnji.</t>
  </si>
  <si>
    <t>Priloga 1: NAVODILA ZA ODDAJO PONUDBE</t>
  </si>
  <si>
    <t>REKAPITULACIJA</t>
  </si>
  <si>
    <t>Projektantski nadzor električnih napeljav - vrednost urne postavke po priporočilih IZS in ZAPS, stroški potovanja NISO vključeni
(obračun po dejanskih stroških, z vpisom v gradbeni dnevnik)</t>
  </si>
  <si>
    <t>PREDDELA</t>
  </si>
  <si>
    <t>ZEMELJSKA DELA - kabelska kanalizacija</t>
  </si>
  <si>
    <t>Fino planiranje in utrjevanje dna jarka pred položitvijo peščene oziroma betonske posteljice</t>
  </si>
  <si>
    <t>GRADBENA DELA</t>
  </si>
  <si>
    <t>Križna sponka iz nerjavečega materiala za povezavo med ploščatimi vodniki</t>
  </si>
  <si>
    <t>Protikorozijska zaščita valjanca z bitumensko maso pri prehodu iz kabelskega rova na plano</t>
  </si>
  <si>
    <t>Rdeč PVC opozorilni trak z napisom "POZOR ELEKTRIKA" položen v kabelski rov</t>
  </si>
  <si>
    <t>- planiranje dna gradbene jame</t>
  </si>
  <si>
    <t>- polaganje filca</t>
  </si>
  <si>
    <t>V posameznih postavkah popisa so v cenah materiala zajeti, dobava, prevoz, montaža, preizkus, vgradnja, usklajevanje z upravljalcem</t>
  </si>
  <si>
    <t>- N sponka PK 00/0 M8/2M5-S</t>
  </si>
  <si>
    <t>- PE sponka PK 00/0 M8/2M5-S</t>
  </si>
  <si>
    <t>- tipka za ponovni vklop tarifnega odklopnika, zaščite IP66</t>
  </si>
  <si>
    <t>- izdelava opaža sten in demontaža opaža po betoniranju</t>
  </si>
  <si>
    <t>- dobava in vgradnja aramturnega železa (mreže in palice ustreznih profilov)</t>
  </si>
  <si>
    <t>kg</t>
  </si>
  <si>
    <t>Nadzor elektro distribucije
(obračun po dejanskih stroških, z vpisom v gradbeni dnevnik)</t>
  </si>
  <si>
    <r>
      <t>- izdelava podlage s podložnim betonom C12/15, prereza 0,1m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debelini 10 cm</t>
    </r>
  </si>
  <si>
    <t>Investitor: Občina Logatec,Tržaška cesta 50a, 1370 Logatec</t>
  </si>
  <si>
    <t>- servisna svetilka 1xFLC 18W, kot npr. IU008515 (Schrack) in stikalom za vklop na vratih omare, kot npr. DSW010</t>
  </si>
  <si>
    <t>- ventilator s filtrom za prezračevanje omare, 230V AC, 19W kot npr. IUKNF2523A (Schrack), izhodni filter kot npr. IUKNE250 (Schrack) in termostat za prezračevanje 0-60°C s kontaktom NZ, kot npr. IUK08566 (Schrackl)</t>
  </si>
  <si>
    <t>- električni grelec 230V AC, 45 W za razvlaževanje omare, kot npr. IUK08342 (Schrack), regulator temperature in vlage, 0-60°C, 50 - 90%, s preklopnim kontaktom NO/NZ, kot npr.IUK08565 (Schrack)</t>
  </si>
  <si>
    <t>- servisna vtičnica 230V AC, 16A, kot npr. T-2P+Z (Eti)</t>
  </si>
  <si>
    <t>- servisna vtičnica kot npr. EZBN 16353 (Eti),  400V, 16A, 3P+N+PE, n/o z ohišjem plastične izvedbe, zaščite IP44</t>
  </si>
  <si>
    <t>- krmilno stikalo za vgradnjo na DIN letev, 20A, kontaktni sklop 2x (1-0-2), kot npr. CG8 A211 VE21 (Schrack)</t>
  </si>
  <si>
    <t>- cevna varovalka 250V, 0,05A, velikosti 5x20 mm, kot npr. G 20/0.05A/F (Weidmüller)</t>
  </si>
  <si>
    <t>- sistem viličastih zbiralk L1, L2, L3</t>
  </si>
  <si>
    <t>Izdelava posteljice iz agregatnega materiala frakcije 0-4mm v debelini plasti d=10 cm in obsip cevi z agregatnim materialom frakcije 0-4m v debelini plasti d=10 cm nad temenom cevi, polaganje ozemljilnega valjanca</t>
  </si>
  <si>
    <t>priključni del - PMO</t>
  </si>
  <si>
    <t>merilni del - PMO</t>
  </si>
  <si>
    <t>- ožičenje električnega sestava, s kanali za ožičenje, prekrivnimi ploščami, montažnimi letvami, napisnimi ploščicami opreme električnega sestava in kablov, uvodnicami, pritrdilnim in ostalim drobnim materialom, izdelava krmilnih in vezalnih načrtov, predaja dokumentacije</t>
  </si>
  <si>
    <t>- mikrostikalo montirano na okvir vrat, kot npr. LS-11</t>
  </si>
  <si>
    <t xml:space="preserve">Opombe:   </t>
  </si>
  <si>
    <t xml:space="preserve">*         za teh. rešitev so predvidene cevi za polaganje v zemljo proizvajalca Stigma d.o.o., ki se ne deformirajo nad dopustno mejo oz. jih ni potrebno obbetonirati, če so prekrite z min 0,8m zemljine                                                                                                                                                         </t>
  </si>
  <si>
    <t>- izdelava opaža temeljne plošče in demontaža opaža po betoniranju</t>
  </si>
  <si>
    <t>- zasipnje sten okoli temelja s tamponskim gramozom in delno z izkopanim materialom, utrjevanje po slojih 20cm, finalno planiranje</t>
  </si>
  <si>
    <t xml:space="preserve"> - f110 mm</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</si>
  <si>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</si>
  <si>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t xml:space="preserve"> - kontrola prisotnosti in zaporedja faz, kot npr.RM22TR33 (SE)</t>
  </si>
  <si>
    <t>- transformator, vhod 230-400V AC, izhod 230VAC, 100VA, za montažo na DIN letev</t>
  </si>
  <si>
    <t>- miniaturni rele, krmilna napetost 230VAC,  4x preklopni kontakt NO/NZ 12A, z ničelno diodo, s podnožjem za DIN letev, kot npr. ERM4-230AC, podnožje ERB4-T (Eti),</t>
  </si>
  <si>
    <t>- miniaturni rele, krmilna napetost 230VAC,  2x preklopni kontakt NO/NZ 12A, z ničelno diodo, s podnožjem za DIN letev, kot npr. ERM2-230AC, podnožje ERB2-T (Eti),</t>
  </si>
  <si>
    <t xml:space="preserve"> - izmenjalni modul digitalnih in analognih signalov med CU362 in električnim sistemom preko GENIbus kot npr. IO351B (Grundfos)</t>
  </si>
  <si>
    <t>Prikop kabla na vrstne sponke v razdelilniku (na krmilnik skladno s shemo in po navodilih dobavitelja opreme) na elementu za:</t>
  </si>
  <si>
    <t>- potopna črpalka</t>
  </si>
  <si>
    <t>- hidrostatična sonda</t>
  </si>
  <si>
    <t>- plovno stikalo</t>
  </si>
  <si>
    <t>Izdelava programa delovanja v odvisnosti od procesa, izdelava I/O tabel, komplet preizkus delovanja in spuščanje v pogon, uskladitve programerja z upravljalcem črpališča</t>
  </si>
  <si>
    <t>Izdelava - dopolnitev aplikativnega SCADA sistema upravljalca črpališča, aplikativna programska oprema, izdelava in dinamizacija shematskega diagrama, razširitev podatkovne baze spremenljivk, razširitev podatkovne baze za grafične diagrame, instalacija in testiranje ter spuščanje v pogon, nadgradnja programske opreme</t>
  </si>
  <si>
    <t xml:space="preserve">  -močnostni kontaktor, 3P(3NO),AC-3/AC-3e,&lt;=440V 25A,230V AC tuljava kot npr.TeSys Deca LC1D25P7 (SE), dodatni kontakti kot npr. LADN20 (SE) </t>
  </si>
  <si>
    <t>- prosto programabilni logični krmilnik z zaslonom, polnilna baterija 12V, kot npr. CU362 (Grundfos) - VGRADNJA V OMARO V IZREZ V MONTAŽNI PLOŠČI</t>
  </si>
  <si>
    <t xml:space="preserve">  - signalna, LED, 230 VAC, zelena, kot npr. BZ501218-B (Schrack)
 - VGRADNJA V OMARO V IZREZ V MONTAŽNI PLOŠČI</t>
  </si>
  <si>
    <t xml:space="preserve">  - signalna, LED, 230 VAC, rdeča, kot npr. BZ501215-B (Schrack)
 - VGRADNJA V OMARO V IZREZ V MONTAŽNI PLOŠČI</t>
  </si>
  <si>
    <t>- vgradnja aramturnega železa (mreže in palice ustreznih profilov)</t>
  </si>
  <si>
    <t>- vgradnja sidrnega vijaka za pritrditev omare na temelj, dimenzije M12 x 250 x 80 mm</t>
  </si>
  <si>
    <r>
      <t>m</t>
    </r>
    <r>
      <rPr>
        <vertAlign val="superscript"/>
        <sz val="10"/>
        <rFont val="Myriad Pro"/>
        <family val="2"/>
      </rPr>
      <t>3</t>
    </r>
  </si>
  <si>
    <r>
      <t>m</t>
    </r>
    <r>
      <rPr>
        <vertAlign val="superscript"/>
        <sz val="10"/>
        <rFont val="Myriad Pro"/>
        <family val="2"/>
      </rPr>
      <t>2</t>
    </r>
  </si>
  <si>
    <r>
      <t>m</t>
    </r>
    <r>
      <rPr>
        <vertAlign val="superscript"/>
        <sz val="10"/>
        <rFont val="Arial CE"/>
        <family val="2"/>
        <charset val="238"/>
      </rPr>
      <t>2</t>
    </r>
  </si>
  <si>
    <r>
      <t>m</t>
    </r>
    <r>
      <rPr>
        <vertAlign val="superscript"/>
        <sz val="10"/>
        <rFont val="Arial CE"/>
        <family val="2"/>
        <charset val="238"/>
      </rPr>
      <t>3</t>
    </r>
  </si>
  <si>
    <r>
      <t>- izdelava podlage s podložnim betonom C12/15, prereza 0,1m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debelini 10cm</t>
    </r>
  </si>
  <si>
    <t>Elektroinstalacijska dela in gradbena dela za potrebe elektroinstalacij</t>
  </si>
  <si>
    <t>Ravna plastična instalacijska cev (PNT), položena nadometno, z razvodnimi dozami in pritrdilnim materialom</t>
  </si>
  <si>
    <t>Merilnik nivoja tekočine v črpališču s  hidrostatično sondo primeren za agresivne tekočine - merilna membrana: CERAPHIRE, suha, robustna, referenčna točnost: +/-0,2 %, cev sonde 316L, d= 42 mm, ohišje iz nerjavečega materiala, območje senzorja: 200 mbar/20 kPa/3psi relativno, 2mH2O/6ftH2O/80inH2O, tokovni izhod 4-20 mA, vgrajena prenapetostna zaščita, priključni kablel dolžine 10 m,  kot npr. Waterpilot FMX21 (Endres+Hauser),  skupaj s priključno dozo IP66/67, obešalom  za pritrditev na strop črpališča in začitno cevjo f50 mm, dolžine 4 m s pritrdilnim materialom za montažo</t>
  </si>
  <si>
    <t>Nivojsko stikalo "Hruška" z nosilno vrvico in utežjo, mikro stikalo (preklopni kontakt  5A, 250V, kot preklopa 10°), stopnja IP zaščite na prah in vodo je IP68 / 2 bar, dimenzij (hxd): 190x100 mm, skupaj s priključnim kablom TPR 3x0,75 mm2 dolžine 15 m, kot npr. NIVA MS1 (Nolta), skupaj z nosilcem iz nerjavečega profila za pritrditev na steno črpališča in začitno cevjo f25/22,1 mm mm, dolžine 4 m s pritrdilnim materialom za montažo</t>
  </si>
  <si>
    <t xml:space="preserve">Objekt: Javni kanalizacijski sistem v naselju Hotedršica  - čistilna naprava
</t>
  </si>
  <si>
    <t>- strojni in deloma ročni izkop jame dimenzij (axbxg): 0,8 x 0,8 x1,0 m   v terenu III. do IV. ktg.(75% v terenu III. in 25% v terenu IV. ktg.)</t>
  </si>
  <si>
    <t>- vgradnja betonske cevi f60 cm, dolžine 0,8 m</t>
  </si>
  <si>
    <t>- izdelava opaža krovne plošče LTŽ pokrova s podpiranjem 1,0 m in demontaža opaža po betoniranju</t>
  </si>
  <si>
    <t>- ustrezna odprtina  za uvod cevi kabelske kanalizacije v jašek, obdelava odprtine v steni s finim ometom po izvedbi kab. kanalizacije</t>
  </si>
  <si>
    <t>-  vgradnja enojnega LTŽ pokrova z odprtino 600x600 mm z napisom  in nosilnostjo 125 kN skupaj z okvirjem</t>
  </si>
  <si>
    <t>- izdelava hidroizolacije sten in temeljne oziroma krovne plošče z bitumenskimi varjenimi trakovi</t>
  </si>
  <si>
    <t>- zasipnje sten okoli jaška s tamponskim gramozom in delno z izkopanim materialom, utrjevanje po slojih 20cm, finalno planiranje</t>
  </si>
  <si>
    <t>KJ fi60/80cm</t>
  </si>
  <si>
    <t>Črpališče - Č0 in čistilna naprava</t>
  </si>
  <si>
    <t>Gradbena dela - Č0 in ČN</t>
  </si>
  <si>
    <t>Elektroinstalacijska dela - Č0 in ČN</t>
  </si>
  <si>
    <t xml:space="preserve">Gibljiva PE-HD zaščitna cev (ustreza kot npr. Stigmaflex) skupaj z original čepi, vodotesnimi spoji, distančniki, koleni, …, položena v interno kabelsko kanalizacijo </t>
  </si>
  <si>
    <t xml:space="preserve"> - f63 mm</t>
  </si>
  <si>
    <t xml:space="preserve"> - f75 mm</t>
  </si>
  <si>
    <t xml:space="preserve"> - f50 mm</t>
  </si>
  <si>
    <t>-  vgradnja enojnega LTŽ pokrova z odprtino 600x600 mm z napisom  in nosilnostjo 400 kN skupaj z okvirjem</t>
  </si>
  <si>
    <t>- strojni in deloma ročni izkop jame dimenzij (axbxg): 0,7 x 0,5 x 1,0 m v terenu III. do VI. ktg. (80% v terenu III. do IV. in 20% v terenu V. do VI. ktg.)</t>
  </si>
  <si>
    <t>- dobava in vgradnja sidrnega vijaka za pritrditev omare na temelj, dimenzije M12 x 250 x 80 mm</t>
  </si>
  <si>
    <t>- dobava in vgradnja PE-HD cevi  f110 mm dolžine 1,5 m, za uvod kablov v omaro</t>
  </si>
  <si>
    <t>- dobava in vgradnja PE-HD cevi  f63 mm dolžine 1,5 m, za uvod kablov v omaro</t>
  </si>
  <si>
    <t>Temelj za omaro PS PMO Č0_ČN</t>
  </si>
  <si>
    <t>Izdelava temelja za omare ES DEA/ES Č0</t>
  </si>
  <si>
    <t>Izdelava temelja za  omaro PS PMO Č0_ČN</t>
  </si>
  <si>
    <t>Izdelava kabelskega jaška iz betonske cevi f60 cm, globine 0,8 m v cesti</t>
  </si>
  <si>
    <t>- strojni in deloma ročni izkop jame dimenzij (axbxg): 2,3 x 1,0 x 1,1 m v terenu III. do IV. ktg.</t>
  </si>
  <si>
    <t>Temelj za omari ES DEA/ES Č0</t>
  </si>
  <si>
    <t>- dobava in vgradnja PE-HD cevi  f75mm dolžine 1,0 m, za povezavo med DEA in Č0 delom omare</t>
  </si>
  <si>
    <t>Izdelava temelja za omaro ES MS</t>
  </si>
  <si>
    <t>Temelj za omari ES MS</t>
  </si>
  <si>
    <t>- strojni in deloma ročni izkop jame dimenzij (axbxg): 0,8 x 1,0 x 1,1 m v terenu III. do IV. ktg.</t>
  </si>
  <si>
    <t>- dobava in vgradnja PE-HD cevi  f75 mm dolžine 1,5 m, za uvod kablov v omaro</t>
  </si>
  <si>
    <t>Izdelava preboja  f70 mm skozi steno jaška črpališča, avt. grabelj in mikrosita za uvod PE-HD cevi f63 mm, zaponitev odprtine med steno in cevjo s tesnilnim materialom in finim ometom po uvodu cevi v jašek</t>
  </si>
  <si>
    <t xml:space="preserve">Ozemljilni trak – pocinkan ploščati vodnik FeZn 25x4 mm položen v temelje z varjenjem na 2m - kontejnerji </t>
  </si>
  <si>
    <t xml:space="preserve">*     interna kabelska kanalizacija: izkop, zasutje in asfaltiranje je zajeto v načrtu gradbeništva, v tem načrtu je zajeto le planiranje in posteljica                                                                                                                            </t>
  </si>
  <si>
    <t>Finožilni kabel FG16OR16 uvlečen v instalacijsko cev</t>
  </si>
  <si>
    <t xml:space="preserve"> - 16 mm</t>
  </si>
  <si>
    <t>S01
Stropna nadgradna vodotesna svetilka,  IP66, IK 08
5200lm, 4000K,
kot npr. 960 Hydro LED - Money Saving 34W CLD 16475400 (Disano)</t>
  </si>
  <si>
    <t>S02
Stropna nadgradna vodotesna svetilka,  IP66, IK 08
3300lm, 4000K,
kot npr. 960 Hydro LED - Money Saving 24W CLD 16475200 (Disano)</t>
  </si>
  <si>
    <t>S03
Zunanja stenska,  min IP44, vgrajen senzor gibanja, 45W, 4189lm, -20°C do +40°C (Steinel)</t>
  </si>
  <si>
    <t>Stikalna kombinacija 1x stikalo navadno, nadometna - kot npr. Modul (TEM) bele barve, 230V, 16A, sestavljena iz: 1x doza CUBO IP55 (AC21PW), 1x navadno stikalo (SM10)</t>
  </si>
  <si>
    <t>Vtičniška kombinacija 1x vtičnica, nadometna - kot npr. Modul LINE (TEM) bele barve, 230V, 16A, sestavljena iz: 1x doza CUBO IP55 2M (AQ20PW), 1x vtičnica s pokrovom (VM11PW)</t>
  </si>
  <si>
    <t xml:space="preserve">Zidna vtičnica 400V, 16A, 3P+N+PE, n/o z ohišjem plastične izvedbe, zaščite IP67, z nalepko z oznako razdelilnika in tokokroga iz katerega se napaja, kot npr. PKF16W735 (Schneider),  </t>
  </si>
  <si>
    <t xml:space="preserve">Zidna vtičnica 230V, 16A, 2P+E, n/o z ohišjem plastične izvedbe, zaščite IP67, z nalepko z oznako razdelilnika in tokokroga iz katerega se napaja, kot npr. PKF16W733 (Schneider),  </t>
  </si>
  <si>
    <t>Doza z ozemljitveno zbiralko za priklop vodnikov H07V-K 4-6 mm2, nameščena v n/o dozi dim.: 150x110x50 mm, kot npr. GW 44026 - dodatno izenačevanje potencialov (D.I.P.)</t>
  </si>
  <si>
    <t xml:space="preserve"> - 25 mm</t>
  </si>
  <si>
    <t xml:space="preserve"> - 20 mm</t>
  </si>
  <si>
    <t xml:space="preserve"> - 14 mm</t>
  </si>
  <si>
    <t xml:space="preserve"> - 13,5 mm</t>
  </si>
  <si>
    <t xml:space="preserve"> - 23 mm</t>
  </si>
  <si>
    <r>
      <t xml:space="preserve"> - 4x1,5 mm</t>
    </r>
    <r>
      <rPr>
        <vertAlign val="superscript"/>
        <sz val="11"/>
        <rFont val="Arial Narrow"/>
        <family val="2"/>
        <charset val="238"/>
      </rPr>
      <t>2</t>
    </r>
  </si>
  <si>
    <r>
      <t xml:space="preserve"> - 3x1,5 mm</t>
    </r>
    <r>
      <rPr>
        <vertAlign val="superscript"/>
        <sz val="11"/>
        <rFont val="Arial Narrow"/>
        <family val="2"/>
        <charset val="238"/>
      </rPr>
      <t>2</t>
    </r>
  </si>
  <si>
    <t>Vodnik H07V-K, za izenačevanje potenciala in povezavo kovinskih mas - kontejnerji, ES __</t>
  </si>
  <si>
    <t>Vodnik H07RN-F, uvlečen v instalacijsko cev, za izenačevanje potenciala in povezavo kovinskih mas - jaški teh. opreme</t>
  </si>
  <si>
    <r>
      <t xml:space="preserve"> - 12x0,75 mm</t>
    </r>
    <r>
      <rPr>
        <vertAlign val="superscript"/>
        <sz val="11"/>
        <rFont val="Arial Narrow"/>
        <family val="2"/>
        <charset val="238"/>
      </rPr>
      <t>2</t>
    </r>
  </si>
  <si>
    <r>
      <t xml:space="preserve"> - 7x0,75 mm</t>
    </r>
    <r>
      <rPr>
        <vertAlign val="superscript"/>
        <sz val="11"/>
        <rFont val="Arial Narrow"/>
        <family val="2"/>
        <charset val="238"/>
      </rPr>
      <t>2</t>
    </r>
  </si>
  <si>
    <t>Kabel LiYCY uvlečen v instalacijsko cev - kontejnerji in ČN</t>
  </si>
  <si>
    <t xml:space="preserve"> - prostostoječa kabelska omara iz nerjaveče pločevine za dve merilni mesti, dimenzij (šxvxg): 450 x 900 x 190 mm (stopnja IP zaščite na prah in vodo je IP54, stopnja odpornosti na udarce pa je IK08), s podstavkom dimenzij (šxvxg): 450 x 100 x 190 mm, montirana na betonski temelj, razdeljena na priključni in merilni del, merilni del je opremljen z okenci s pogledom na števce, števčno ploščo, PEN zbiralko z izolatorji, vrata opremljena s  ključavnico elektro distribucije, vanjo se vgradi sledeča oprema:</t>
  </si>
  <si>
    <t xml:space="preserve"> - prenap. zaščita I. stopnje, kot npr. PZH R1 275/25/3+0 (Hermi)</t>
  </si>
  <si>
    <t>- PEN sponka PK 00/0 M8/2M5-S</t>
  </si>
  <si>
    <t>PS PMO ČN_Č0</t>
  </si>
  <si>
    <t xml:space="preserve">- horizontalni varovalčni ločilnik (glavne varovalke), tripolni, kot npr. HVL00 (160 A) z NV varovalko 50 A gG </t>
  </si>
  <si>
    <t>Meritve strelovodne instalacije – predpisane meritve ponikalne upornosti ozemljila, spojev, galvanskih povezav z izdelavo merilnega poročila</t>
  </si>
  <si>
    <t>Ureditev priklopa PMO črpališča na NN distrbucijsko omrežje - pridobitev vse  potrebne dokumentacije, plačilo elektroenergetskega prispevka ostali odjem - omejevalec toka 3x40 A, nadzor nad izgradnjo NN priključka, pregled NN priključka in merilnega mesta s strani elektro distribucijskega podjetja, priključitev merilnega mesta na NN omrežje</t>
  </si>
  <si>
    <t xml:space="preserve"> -direktni trifazni dvosmerni stevec delovne in jalove energije z notranjo uro razreda tocnosti A za delovno energijo in 2 za jalovo energijo z G3-PLC kom. vmesnikom (merilna naprava mora ustrezati aktualnemu Naboru merilnih naprav - SONDO)</t>
  </si>
  <si>
    <t xml:space="preserve"> - stikalo, preklopno MREŽA-0-DEA, vgradnja na letev, 4-polno, 63A</t>
  </si>
  <si>
    <t xml:space="preserve"> -ožičenje omare, s kanali za ožičenje, prekrivnimi ploščami, montažnimi letvami, vrstnimi sponkami, napisnimi ploščicami opreme omare in kablov, uvodnicami, pritrdilnim in ostalim drobnim materialom, predaja dokumentacije, meritev in certifikatov za omaro</t>
  </si>
  <si>
    <t>-cilindrični varovalčni ločilnik, 690V, enopolni kot npr. EFD 22-3P  (Eti), s cilindričnim talilnim vložkom CH22x58 - 25A gG ali 32A gG</t>
  </si>
  <si>
    <t>ES DEA</t>
  </si>
  <si>
    <t xml:space="preserve"> - zidna vtičnica 400V, 63A, 3P+PE, n/o z ohišjem plastične izvedbe, zaščite IP67, z nalepko z oznako razdelilnika in tokokroga iz katerega se napaja, nameščena na bočno stranico omare, kot npr.Pratika (Schneider),  </t>
  </si>
  <si>
    <t xml:space="preserve"> - zidna vtičnica 400V, 16A, 3P+N+PE, n/o z ohišjem plastične izvedbe, zaščite IP67, z nalepko z oznako razdelilnika in tokokroga iz katerega se napaja, nameščena na bočno stranico omare, kot npr.Pratika (Schneider),  </t>
  </si>
  <si>
    <t xml:space="preserve"> - krmilno stikalo za vgradnjo na DIN letev, In=16A, kontaktni sklop 1x (1-0), kot npr. SG 116 (Eti)</t>
  </si>
  <si>
    <t>ES MS</t>
  </si>
  <si>
    <t>Pregibna zaščitna plastificirana UV odporna cev (Secaflex),položena nadometno, z razvodnimi dozami in pritrdilnim materialom</t>
  </si>
  <si>
    <t xml:space="preserve"> -  prostostoječa kabelska omara iz nerjaveče pločevine, dimenzij (šxvxg): 550x 1050 x 320 mm(stopnja IP zaščite na prah in vodo je IP54, stopnja odpornosti na udarce pa je IK08), s podstavkom dimenzij (šxvxg): 550 x 100 x 320 mm,  na betonskem temelju, s PE, N zbiralko z izolatorji, vrata opremljena s  ključavnico upravljalca, s  sledečo opremo:</t>
  </si>
  <si>
    <t xml:space="preserve"> -  prostostoječa kabelska omara iz nerjaveče pločevine, dvokrilna dimenzij (šxvxg): 1600x 1050 x 320 mm (stopnja IP zaščite na prah in vodo je IP54, stopnja odpornosti na udarce pa je IK08), s podstavkom dimenzij (šxvxg): 800 x 100 x 320 mm,  na betonskem temelju, s PEN zbiralko z izolatorji, vrata opremljena s  ključavnico upravljalca, s  sledečo opremo:</t>
  </si>
  <si>
    <t xml:space="preserve"> - desni del omare - črpališče</t>
  </si>
  <si>
    <t>ES Č0</t>
  </si>
  <si>
    <t xml:space="preserve"> - levi del omare - avtomatske grablje</t>
  </si>
  <si>
    <t xml:space="preserve">  napajalno/krmilna oprema za avtomatske grablje je zajeta v ponudbi dobavitelja     </t>
  </si>
  <si>
    <t>Magnetno stikalo - nadgradna izvedba, za signalizacijo odprtosti vhodnih vrat in oken kontejnerjev, s priključnim kablom</t>
  </si>
  <si>
    <t>- instalacijski odklopnik, 440V DC, Icu = 10 kA, dvopolni, kot npr. ETIMAT P10 C10A (Eti)</t>
  </si>
  <si>
    <t xml:space="preserve">-  priklop opreme za avtomatske grablje je zajet v ponudbi dobavitelja     </t>
  </si>
  <si>
    <t>-  nastavitve opreme in zagon za avtomatske grablje so zajete v ponudbi dobavitelja</t>
  </si>
  <si>
    <t>Trasiranje nove trase interne kabelske kanalizacije</t>
  </si>
  <si>
    <t>Omara, vrstna, dvokrilna, IP54 V=2000 Š=1200 G=500mm</t>
  </si>
  <si>
    <t>Stranica (par) V=2000 G=500mm, 1,2mm gradbeno jeklo RAL7035</t>
  </si>
  <si>
    <t>Podstavek, globinski del 500/100 (EE = 2 kos)</t>
  </si>
  <si>
    <t>Podstavek, širinski del, 1200/100 (EE = 2 kos)</t>
  </si>
  <si>
    <t>Podstavek, kotni del, (4 kosi) V=100mm ABS RAL7012</t>
  </si>
  <si>
    <t>Nosilec zbiralk z zunanjo pritrditvijo, za 60 mm sestav</t>
  </si>
  <si>
    <t>Prekritje končno za nosilec zbiralk SI015000</t>
  </si>
  <si>
    <t>Bakrena zbiralka Cu, 573A, 30x10mm, 2m</t>
  </si>
  <si>
    <t>NV-varovalčni ločilnik vel. 000 do 125A za 60mm odvod spodaj</t>
  </si>
  <si>
    <t>NV-varovalčni ločilnik vel. 000 do 125A za 60mm odvod zgoraj</t>
  </si>
  <si>
    <t>talilna varovalka</t>
  </si>
  <si>
    <t>Priključna sponka 35-120 mm², 3-pol., 60mm</t>
  </si>
  <si>
    <t>Inštalacijski odklopnik, karak. C, 10A, 10kA, 3-polni</t>
  </si>
  <si>
    <t>Inštalacijski odklopnik, karak. C, 6A, 1-polni, 10kA</t>
  </si>
  <si>
    <t>Inštalacijski odklopnik, karak. B, 6A, 1-polni, 10kA</t>
  </si>
  <si>
    <t>Inštalacijski odklopnik, karak. C, 20A, 3-polni, 10kA</t>
  </si>
  <si>
    <t>Inštalacijski odklopnik, karak. C, 25A, 3-polni, 10kA</t>
  </si>
  <si>
    <t>Zaščitno stikalo, RCCB, 40A/4p/30mA, 10kA, A Puls</t>
  </si>
  <si>
    <t>glavno stikalo 80A</t>
  </si>
  <si>
    <t>frekvenčni regulator 7,5 kW INVT</t>
  </si>
  <si>
    <t>kontaktor 9A + natični kontakt</t>
  </si>
  <si>
    <t>motorska zaščita 10A + natični kontakt</t>
  </si>
  <si>
    <t>24V/5A</t>
  </si>
  <si>
    <t>battery guard</t>
  </si>
  <si>
    <t>akumulator 12V/12A</t>
  </si>
  <si>
    <t>rele + podnožje</t>
  </si>
  <si>
    <t>analizator moči do 80 A (Modbus)</t>
  </si>
  <si>
    <t>PLC (4xAI, 64xDI, 32xDO, RACK10)</t>
  </si>
  <si>
    <t>programska oprema TBOX</t>
  </si>
  <si>
    <t>programska oprema ATVISE</t>
  </si>
  <si>
    <t>izdelava spremne dokumentacije (navodila za obratovanje, elektro sheme za PID, izjave o zanesljivosti, atesti,…)</t>
  </si>
  <si>
    <t>10" operaterska konzola na dotik (Android)</t>
  </si>
  <si>
    <t>sponke</t>
  </si>
  <si>
    <t>kanali, DIN letve</t>
  </si>
  <si>
    <t>barvno kodirane žice v krmilni omari</t>
  </si>
  <si>
    <t>označbe elementov in kablov</t>
  </si>
  <si>
    <t>pritrdilni in ostali material v omari</t>
  </si>
  <si>
    <t>izdelava omare</t>
  </si>
  <si>
    <t>montaža omare na terenu</t>
  </si>
  <si>
    <t>elektro instalacije (material in delo, brez kablov)</t>
  </si>
  <si>
    <t>ura</t>
  </si>
  <si>
    <t>ES ČN</t>
  </si>
  <si>
    <t>montaža + programska oprema - mikrosito</t>
  </si>
  <si>
    <t>Prezračevanje kontejnerjev - ventilator s termostatom - OCENA</t>
  </si>
  <si>
    <t>Kabel H07RN-F uvlečen v instalacijsko cev  - kontejnerji in ČN</t>
  </si>
  <si>
    <t xml:space="preserve"> -videonadzorna dnevno/nočna barvna IP kamera, v protivandalskem 'bullet' ohišju (IP67), IR LED za nočno osvetljevanje kadra, PoE napajanje kamere, delovno okolje od -20° do +50°, skupaj s pritrdilnim materialom za montažo na steber</t>
  </si>
  <si>
    <t xml:space="preserve"> - industrijsko ethernet stikalo, PoE Ethernet vrata 10/100BaseT(X) RJ45 konektor in SM SC konektor, min 1xDI, 1xDO,  delovno okolje od -20° do +60°,  za priklop PoE kamer in ostale opreme</t>
  </si>
  <si>
    <t xml:space="preserve"> - raven okrogli steber s  temeljem, višine 3 m, za montažo na sidrne vijake, vročecinkane izvedbe (nanos cinka mora biti v skladu s standardom EN ISO 1461 minimalno 86 mm) - debelina stene posameznega segmenta je 3 mm, privarjena sidrna plošča, s konzolo za montažo videonadzorne kamere, postavljen na temelj z sidrnimi vijaki, priklop ozemljitvenega valjanca na steber</t>
  </si>
  <si>
    <t xml:space="preserve">*            napajalno/krmilna oprema, montaža, celotno ožičenje ter zagon za avtomatske grablje je zajeta v ponudbi dobavitelja avt. grabelj in v tem popisu ni zajeta             
*           v tem popisu so navedena oprema in količine za ES ČN povzete iz prejetega popisa elektroinstalacij za ČN   
*           v tem popisu je navedena oprema za videonadzor in prezračevanje kontejnerjev povzeta  iz prejetega popisa elektroinstalacij za ČN   
                                                                                                                               </t>
  </si>
  <si>
    <t xml:space="preserve"> - povzeto iz prejetega popisa elektroinstalacij za ČN</t>
  </si>
  <si>
    <r>
      <t>- dobava in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temeljno ploščo dimenzij (axbxg): 0,9 x 0,9 x 0,15 m </t>
    </r>
  </si>
  <si>
    <r>
      <t>- dobava in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krovno ploščo LTŽ pokrova dimenzij (axbxg): 1,2 x 1,2 x 0,3 m </t>
    </r>
  </si>
  <si>
    <r>
      <t>m</t>
    </r>
    <r>
      <rPr>
        <vertAlign val="superscript"/>
        <sz val="11"/>
        <rFont val="Arial CE"/>
        <family val="2"/>
        <charset val="238"/>
      </rPr>
      <t>3</t>
    </r>
  </si>
  <si>
    <r>
      <t>m</t>
    </r>
    <r>
      <rPr>
        <vertAlign val="superscript"/>
        <sz val="11"/>
        <rFont val="Arial CE"/>
        <family val="2"/>
        <charset val="238"/>
      </rPr>
      <t>2</t>
    </r>
  </si>
  <si>
    <r>
      <t>- dobava in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temelj dimenzij (axbxh): 0,5 x 0,3 x 1,5 m </t>
    </r>
  </si>
  <si>
    <r>
      <t>-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temelj dimenzij (axbxh): 2,2 x 0,8 x 0,5 m + 2,2 x 0,4 x 1,2 m</t>
    </r>
  </si>
  <si>
    <r>
      <t>-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temelj dimenzij (axbxh): 0,6 x 0,8 x 0,5 m + 0,6 x 0,4 x 1,2 m</t>
    </r>
  </si>
  <si>
    <t xml:space="preserve"> - komunikacijski kabel S/FTP, Cat 6A, uvlečen v instalacijsko cev in steber</t>
  </si>
  <si>
    <t>Videonadzorni sistem 
(dispozicije in število kamer določi naročnik ali izbrana varnostna služba)</t>
  </si>
  <si>
    <t xml:space="preserve"> - strojna in programska oprema za shranjevanje, pregledovanje in distribucijo posnetkov IP videonadzornega sistema, kapaciteto arhiviranja za vsako kamero določiti po željah investitorja, licence za kamere, zagon sistema
</t>
  </si>
  <si>
    <t xml:space="preserve">-gibljiva PE-HD zaščitna cev (ustreza kot npr. Stigmaflex) skupaj z original čepi, vodotesnimi spoji, distančniki, koleni, …, položena v interno kabelsko kanalizacijo </t>
  </si>
  <si>
    <r>
      <t xml:space="preserve">SKUPAJ A </t>
    </r>
    <r>
      <rPr>
        <sz val="11"/>
        <rFont val="Arial Narrow"/>
        <family val="2"/>
        <charset val="238"/>
      </rPr>
      <t>(Č0+O1)</t>
    </r>
    <r>
      <rPr>
        <b/>
        <sz val="11"/>
        <rFont val="Arial Narrow"/>
        <family val="2"/>
      </rPr>
      <t>:</t>
    </r>
  </si>
  <si>
    <t xml:space="preserve">3.2.3.14.2 PROJEKTANTSKI POPIS S PREDIZMERAMI IN STROŠKOVNO OCENO </t>
  </si>
  <si>
    <t>Ozemljilni trak – ploščati vodnik-valjanec RF 30x3,5mm položen  v teren okoli objekta - ozemljilni obroč</t>
  </si>
  <si>
    <t>Varjeni spoj zaščiteni z bitumenskim premazom, spoj med jeklenim nosilnim stebrom in ozemljilnim trakom</t>
  </si>
  <si>
    <r>
      <t>Izvedba galvanski spojev med paneli ograje - vodnik H07V-K 16 mm</t>
    </r>
    <r>
      <rPr>
        <vertAlign val="superscript"/>
        <sz val="11"/>
        <rFont val="Arial Narrow"/>
        <family val="2"/>
      </rPr>
      <t xml:space="preserve">2  </t>
    </r>
    <r>
      <rPr>
        <sz val="11"/>
        <rFont val="Arial Narrow"/>
        <family val="2"/>
      </rPr>
      <t>dolžine do 0,5m, na obeh koncih zaključen s kabelskim čevljem, pritrditev z vijakom z zobato podložko</t>
    </r>
  </si>
  <si>
    <r>
      <t xml:space="preserve"> - 4x25 mm</t>
    </r>
    <r>
      <rPr>
        <vertAlign val="superscript"/>
        <sz val="11"/>
        <rFont val="Arial Narrow"/>
        <family val="2"/>
        <charset val="238"/>
      </rPr>
      <t>2</t>
    </r>
  </si>
  <si>
    <r>
      <t xml:space="preserve"> - 5x16 mm</t>
    </r>
    <r>
      <rPr>
        <vertAlign val="superscript"/>
        <sz val="11"/>
        <rFont val="Arial Narrow"/>
        <family val="2"/>
        <charset val="238"/>
      </rPr>
      <t>2</t>
    </r>
  </si>
  <si>
    <r>
      <t xml:space="preserve"> - 5x10 mm</t>
    </r>
    <r>
      <rPr>
        <vertAlign val="superscript"/>
        <sz val="11"/>
        <rFont val="Arial Narrow"/>
        <family val="2"/>
        <charset val="238"/>
      </rPr>
      <t>2</t>
    </r>
  </si>
  <si>
    <r>
      <t xml:space="preserve"> - 5x4 mm</t>
    </r>
    <r>
      <rPr>
        <vertAlign val="superscript"/>
        <sz val="11"/>
        <rFont val="Arial Narrow"/>
        <family val="2"/>
        <charset val="238"/>
      </rPr>
      <t>2</t>
    </r>
  </si>
  <si>
    <r>
      <t xml:space="preserve"> - 5x2,5 mm</t>
    </r>
    <r>
      <rPr>
        <vertAlign val="superscript"/>
        <sz val="11"/>
        <rFont val="Arial Narrow"/>
        <family val="2"/>
        <charset val="238"/>
      </rPr>
      <t>2</t>
    </r>
  </si>
  <si>
    <r>
      <t xml:space="preserve"> - 3x2,5 mm</t>
    </r>
    <r>
      <rPr>
        <vertAlign val="superscript"/>
        <sz val="11"/>
        <rFont val="Arial Narrow"/>
        <family val="2"/>
        <charset val="238"/>
      </rPr>
      <t>2</t>
    </r>
  </si>
  <si>
    <r>
      <t xml:space="preserve"> - 2x1,5 mm</t>
    </r>
    <r>
      <rPr>
        <vertAlign val="superscript"/>
        <sz val="11"/>
        <rFont val="Arial Narrow"/>
        <family val="2"/>
        <charset val="238"/>
      </rPr>
      <t>2</t>
    </r>
  </si>
  <si>
    <r>
      <t xml:space="preserve"> - 2x0,75 mm</t>
    </r>
    <r>
      <rPr>
        <vertAlign val="superscript"/>
        <sz val="11"/>
        <rFont val="Arial Narrow"/>
        <family val="2"/>
        <charset val="238"/>
      </rPr>
      <t>2</t>
    </r>
  </si>
  <si>
    <r>
      <t xml:space="preserve"> - 7x1,5 mm</t>
    </r>
    <r>
      <rPr>
        <vertAlign val="superscript"/>
        <sz val="11"/>
        <rFont val="Arial Narrow"/>
        <family val="2"/>
        <charset val="238"/>
      </rPr>
      <t>2</t>
    </r>
  </si>
  <si>
    <r>
      <t xml:space="preserve"> - 6 mm</t>
    </r>
    <r>
      <rPr>
        <vertAlign val="superscript"/>
        <sz val="11"/>
        <rFont val="Arial Narrow"/>
        <family val="2"/>
        <charset val="238"/>
      </rPr>
      <t xml:space="preserve">2 </t>
    </r>
  </si>
  <si>
    <r>
      <t xml:space="preserve"> - 16 mm</t>
    </r>
    <r>
      <rPr>
        <vertAlign val="superscript"/>
        <sz val="11"/>
        <rFont val="Arial Narrow"/>
        <family val="2"/>
        <charset val="238"/>
      </rPr>
      <t xml:space="preserve">2 </t>
    </r>
  </si>
  <si>
    <r>
      <t>Povezava kovinskih konstrukcij na izenačevanje potenciala - vodnik H07V-K 16 mm</t>
    </r>
    <r>
      <rPr>
        <vertAlign val="superscript"/>
        <sz val="11"/>
        <rFont val="Arial Narrow"/>
        <family val="2"/>
      </rPr>
      <t xml:space="preserve">2  </t>
    </r>
    <r>
      <rPr>
        <sz val="11"/>
        <rFont val="Arial Narrow"/>
        <family val="2"/>
      </rPr>
      <t>dolžine do 1m, na obeh koncih zaključen s kabelskim čevljem, pritrditev z vijakom z zobato podložko  v konstrukcijo ali privijačenjem</t>
    </r>
  </si>
  <si>
    <r>
      <t>Povezava kovinskih konstrukcij na izenačevanje potenciala - vodnik H07RN-F 16 mm</t>
    </r>
    <r>
      <rPr>
        <vertAlign val="superscript"/>
        <sz val="11"/>
        <rFont val="Arial Narrow"/>
        <family val="2"/>
      </rPr>
      <t xml:space="preserve">2  </t>
    </r>
    <r>
      <rPr>
        <sz val="11"/>
        <rFont val="Arial Narrow"/>
        <family val="2"/>
      </rPr>
      <t>dolžine do 1m, na obeh koncih zaključen s kabelskim čevljem, pritrditev z vijakom z zobato podložko  v konstrukcijo ali privijačenjem</t>
    </r>
  </si>
  <si>
    <r>
      <t>Glavna ozemljitvena zbiralka (G.I.P.), Cu zbiralka v n/o dozi, z nosilcema pritrjena na notranjo steno kontejnerja , za  priklop vodnikov s kabelskimi čevlji in vijakom H07V-K 6-70 mm</t>
    </r>
    <r>
      <rPr>
        <vertAlign val="superscript"/>
        <sz val="11"/>
        <rFont val="Arial Narrow"/>
        <family val="2"/>
        <charset val="238"/>
      </rPr>
      <t>2</t>
    </r>
    <r>
      <rPr>
        <sz val="11"/>
        <rFont val="Arial Narrow"/>
        <family val="2"/>
        <charset val="238"/>
      </rPr>
      <t xml:space="preserve"> in povezavo na temeljsko ozemljilo objekta</t>
    </r>
  </si>
  <si>
    <r>
      <t xml:space="preserve">Priključno merilna omara  </t>
    </r>
    <r>
      <rPr>
        <b/>
        <sz val="11"/>
        <rFont val="Arial Narrow"/>
        <family val="2"/>
        <charset val="238"/>
      </rPr>
      <t>PS</t>
    </r>
    <r>
      <rPr>
        <sz val="11"/>
        <rFont val="Arial Narrow"/>
        <family val="2"/>
        <charset val="238"/>
      </rPr>
      <t xml:space="preserve"> </t>
    </r>
    <r>
      <rPr>
        <b/>
        <sz val="11"/>
        <rFont val="Arial Narrow"/>
        <family val="2"/>
        <charset val="238"/>
      </rPr>
      <t>PMO ČN_Č0 :</t>
    </r>
  </si>
  <si>
    <r>
      <t xml:space="preserve">Razdelilna omara  </t>
    </r>
    <r>
      <rPr>
        <b/>
        <i/>
        <sz val="11"/>
        <rFont val="Arial Narrow"/>
        <family val="2"/>
        <charset val="238"/>
      </rPr>
      <t>ES DEA:</t>
    </r>
  </si>
  <si>
    <r>
      <t>- glavno bremensko ločilno stikalo za vgradnjo na DIN letev, I</t>
    </r>
    <r>
      <rPr>
        <vertAlign val="subscript"/>
        <sz val="11"/>
        <rFont val="Arial Narrow"/>
        <family val="2"/>
        <charset val="238"/>
      </rPr>
      <t>n</t>
    </r>
    <r>
      <rPr>
        <sz val="11"/>
        <rFont val="Arial Narrow"/>
        <family val="2"/>
        <charset val="238"/>
      </rPr>
      <t>= 63 A, kontaktni sklop 3x (0-1), z indikacijo položaja kontakta, kot npr. CLBS 63 3p (Eti)</t>
    </r>
  </si>
  <si>
    <r>
      <t>- prenapetostni zaščitni odvodnik II. stopnje, I</t>
    </r>
    <r>
      <rPr>
        <vertAlign val="subscript"/>
        <sz val="11"/>
        <rFont val="Arial Narrow"/>
        <family val="2"/>
        <charset val="238"/>
      </rPr>
      <t>n</t>
    </r>
    <r>
      <rPr>
        <sz val="11"/>
        <rFont val="Arial Narrow"/>
        <family val="2"/>
        <charset val="238"/>
      </rPr>
      <t xml:space="preserve"> (8/20)= 20 kA, tripolni, s prikazom stanja kot npr. PZH R2 275/50/3+0 (Hermi)</t>
    </r>
  </si>
  <si>
    <r>
      <t xml:space="preserve">Napajalno krmilna  omara  </t>
    </r>
    <r>
      <rPr>
        <b/>
        <sz val="11"/>
        <rFont val="Arial Narrow"/>
        <family val="2"/>
        <charset val="238"/>
      </rPr>
      <t>ES Č0 :</t>
    </r>
  </si>
  <si>
    <r>
      <t xml:space="preserve"> - glavno bremensko ločilno stikalo za vgradnjo na DIN letev, I</t>
    </r>
    <r>
      <rPr>
        <vertAlign val="subscript"/>
        <sz val="11"/>
        <rFont val="Arial Narrow"/>
        <family val="2"/>
        <charset val="238"/>
      </rPr>
      <t>n</t>
    </r>
    <r>
      <rPr>
        <sz val="11"/>
        <rFont val="Arial Narrow"/>
        <family val="2"/>
        <charset val="238"/>
      </rPr>
      <t>= 40 A, kontaktni sklop 3x (0-1), z indikacijo položaja kontakta, kot npr. CLBS 40 3p (Eti)</t>
    </r>
  </si>
  <si>
    <r>
      <t>- instalacijski odklopnik, 400V, I</t>
    </r>
    <r>
      <rPr>
        <vertAlign val="subscript"/>
        <sz val="11"/>
        <rFont val="Arial Narrow"/>
        <family val="2"/>
        <charset val="238"/>
      </rPr>
      <t>cu</t>
    </r>
    <r>
      <rPr>
        <sz val="11"/>
        <rFont val="Arial Narrow"/>
        <family val="2"/>
        <charset val="238"/>
      </rPr>
      <t xml:space="preserve"> = 10 kA, tripolni, kot npr. ETIMAT P10 C6A/3P (Eti)</t>
    </r>
  </si>
  <si>
    <r>
      <t>- instalacijski odklopnik, 230V, I</t>
    </r>
    <r>
      <rPr>
        <vertAlign val="subscript"/>
        <sz val="11"/>
        <rFont val="Arial Narrow"/>
        <family val="2"/>
        <charset val="238"/>
      </rPr>
      <t>cu</t>
    </r>
    <r>
      <rPr>
        <sz val="11"/>
        <rFont val="Arial Narrow"/>
        <family val="2"/>
        <charset val="238"/>
      </rPr>
      <t xml:space="preserve"> = 10 kA, enopolni, kot npr. ETIMAT P10 C6A (Eti)</t>
    </r>
  </si>
  <si>
    <r>
      <t>- zaščitno stikalo na diferenčni tok z nadtokovno zaščito, 230V, I</t>
    </r>
    <r>
      <rPr>
        <vertAlign val="subscript"/>
        <sz val="11"/>
        <rFont val="Arial Narrow"/>
        <family val="2"/>
        <charset val="238"/>
      </rPr>
      <t>cu</t>
    </r>
    <r>
      <rPr>
        <sz val="11"/>
        <rFont val="Arial Narrow"/>
        <family val="2"/>
        <charset val="238"/>
      </rPr>
      <t xml:space="preserve"> = 6 kA, dvopolno, kot npr. KZS 2M A C10A/30 mA (Eti)</t>
    </r>
  </si>
  <si>
    <r>
      <t>- zaščitno stikalo na diferenčni tok z nadtokovno zaščito, 230V, I</t>
    </r>
    <r>
      <rPr>
        <vertAlign val="subscript"/>
        <sz val="11"/>
        <rFont val="Arial Narrow"/>
        <family val="2"/>
        <charset val="238"/>
      </rPr>
      <t>cu</t>
    </r>
    <r>
      <rPr>
        <sz val="11"/>
        <rFont val="Arial Narrow"/>
        <family val="2"/>
        <charset val="238"/>
      </rPr>
      <t xml:space="preserve"> = 6 kA, dvopolno, kot npr. KZS 2M A C16A/30 mA (Eti)</t>
    </r>
  </si>
  <si>
    <r>
      <t>- zaščitno stikalo na diferenčni tok z nadtokovno zaščito, 230V, I</t>
    </r>
    <r>
      <rPr>
        <vertAlign val="subscript"/>
        <sz val="11"/>
        <rFont val="Arial Narrow"/>
        <family val="2"/>
        <charset val="238"/>
      </rPr>
      <t>cu</t>
    </r>
    <r>
      <rPr>
        <sz val="11"/>
        <rFont val="Arial Narrow"/>
        <family val="2"/>
        <charset val="238"/>
      </rPr>
      <t xml:space="preserve"> = 6 kA, dvopolno, kot npr. KZS 4M A C10A/30 mA (Eti)</t>
    </r>
  </si>
  <si>
    <r>
      <t>- motorsko zaščitno stikalo s termičnim in magnetnim kratkostičnim sprožilnikom, 400V, I</t>
    </r>
    <r>
      <rPr>
        <vertAlign val="subscript"/>
        <sz val="11"/>
        <rFont val="Arial Narrow"/>
        <family val="2"/>
        <charset val="238"/>
      </rPr>
      <t>cu</t>
    </r>
    <r>
      <rPr>
        <sz val="11"/>
        <rFont val="Arial Narrow"/>
        <family val="2"/>
        <charset val="238"/>
      </rPr>
      <t xml:space="preserve"> = 100 kA, tripolni, I</t>
    </r>
    <r>
      <rPr>
        <vertAlign val="subscript"/>
        <sz val="11"/>
        <rFont val="Arial Narrow"/>
        <family val="2"/>
        <charset val="238"/>
      </rPr>
      <t>r</t>
    </r>
    <r>
      <rPr>
        <sz val="11"/>
        <rFont val="Arial Narrow"/>
        <family val="2"/>
        <charset val="238"/>
      </rPr>
      <t>= 2,5-4,0 A, I</t>
    </r>
    <r>
      <rPr>
        <vertAlign val="subscript"/>
        <sz val="11"/>
        <rFont val="Arial Narrow"/>
        <family val="2"/>
        <charset val="238"/>
      </rPr>
      <t>rm</t>
    </r>
    <r>
      <rPr>
        <sz val="11"/>
        <rFont val="Arial Narrow"/>
        <family val="2"/>
        <charset val="238"/>
      </rPr>
      <t>= 48 A,  kot npr. MPE25-4 (Eti),  pomožni kontakti ACBFE-11 (Eti)</t>
    </r>
  </si>
  <si>
    <r>
      <t xml:space="preserve"> - vrstna sponka 16 mm</t>
    </r>
    <r>
      <rPr>
        <vertAlign val="superscript"/>
        <sz val="11"/>
        <rFont val="Arial Narrow"/>
        <family val="2"/>
        <charset val="238"/>
      </rPr>
      <t>2</t>
    </r>
    <r>
      <rPr>
        <sz val="11"/>
        <rFont val="Arial Narrow"/>
        <family val="2"/>
        <charset val="238"/>
      </rPr>
      <t>, montaža na DIN letev</t>
    </r>
  </si>
  <si>
    <r>
      <t xml:space="preserve"> - vrstna sponka 2,5 mm</t>
    </r>
    <r>
      <rPr>
        <vertAlign val="superscript"/>
        <sz val="11"/>
        <rFont val="Arial Narrow"/>
        <family val="2"/>
        <charset val="238"/>
      </rPr>
      <t>2</t>
    </r>
    <r>
      <rPr>
        <sz val="11"/>
        <rFont val="Arial Narrow"/>
        <family val="2"/>
        <charset val="238"/>
      </rPr>
      <t>, montaža na DIN letev</t>
    </r>
  </si>
  <si>
    <r>
      <t xml:space="preserve"> - vrstna sponka 2,5 mm</t>
    </r>
    <r>
      <rPr>
        <vertAlign val="superscript"/>
        <sz val="11"/>
        <rFont val="Arial Narrow"/>
        <family val="2"/>
        <charset val="238"/>
      </rPr>
      <t>2</t>
    </r>
    <r>
      <rPr>
        <sz val="11"/>
        <rFont val="Arial Narrow"/>
        <family val="2"/>
        <charset val="238"/>
      </rPr>
      <t>, dvonadstropna, montaža na DIN letev</t>
    </r>
  </si>
  <si>
    <r>
      <t>- vrstna sponka 4mm</t>
    </r>
    <r>
      <rPr>
        <vertAlign val="superscript"/>
        <sz val="11"/>
        <rFont val="Arial Narrow"/>
        <family val="2"/>
        <charset val="238"/>
      </rPr>
      <t xml:space="preserve">2 </t>
    </r>
    <r>
      <rPr>
        <sz val="11"/>
        <rFont val="Arial Narrow"/>
        <family val="2"/>
        <charset val="238"/>
      </rPr>
      <t>za cevne varovalke, z LED indikacijo stanja, kot npr. WSI 4 LD 10-36VUC 1X2P (Weidmüller), montaža na DIN letev</t>
    </r>
  </si>
  <si>
    <r>
      <t>- PE - priključni blok 8x6 mm</t>
    </r>
    <r>
      <rPr>
        <vertAlign val="superscript"/>
        <sz val="11"/>
        <rFont val="Arial Narrow"/>
        <family val="2"/>
        <charset val="238"/>
      </rPr>
      <t>2</t>
    </r>
    <r>
      <rPr>
        <sz val="11"/>
        <rFont val="Arial Narrow"/>
        <family val="2"/>
        <charset val="238"/>
      </rPr>
      <t>, montaža na DIN letev</t>
    </r>
  </si>
  <si>
    <r>
      <t>- N - priključni blok 8x6 mm</t>
    </r>
    <r>
      <rPr>
        <vertAlign val="superscript"/>
        <sz val="11"/>
        <rFont val="Arial Narrow"/>
        <family val="2"/>
        <charset val="238"/>
      </rPr>
      <t>2</t>
    </r>
    <r>
      <rPr>
        <sz val="11"/>
        <rFont val="Arial Narrow"/>
        <family val="2"/>
        <charset val="238"/>
      </rPr>
      <t>, montaža na DIN letev</t>
    </r>
  </si>
  <si>
    <r>
      <t xml:space="preserve">Razdelilna omara  </t>
    </r>
    <r>
      <rPr>
        <b/>
        <i/>
        <sz val="11"/>
        <rFont val="Arial Narrow"/>
        <family val="2"/>
        <charset val="238"/>
      </rPr>
      <t>ES MS:</t>
    </r>
  </si>
  <si>
    <r>
      <t>- zaščitno stikalo na diferenčni tok z nadtokovno zaščito, 230V, I</t>
    </r>
    <r>
      <rPr>
        <vertAlign val="subscript"/>
        <sz val="11"/>
        <rFont val="Arial Narrow"/>
        <family val="2"/>
        <charset val="238"/>
      </rPr>
      <t>cu</t>
    </r>
    <r>
      <rPr>
        <sz val="11"/>
        <rFont val="Arial Narrow"/>
        <family val="2"/>
        <charset val="238"/>
      </rPr>
      <t xml:space="preserve"> = 6 kA, dvopolno, kot npr. KZS 4M A C16A/30 mA (Eti)</t>
    </r>
  </si>
  <si>
    <r>
      <t xml:space="preserve">Razdelilna omara  </t>
    </r>
    <r>
      <rPr>
        <b/>
        <i/>
        <sz val="11"/>
        <rFont val="Arial Narrow"/>
        <family val="2"/>
        <charset val="238"/>
      </rPr>
      <t>ES ČN (glavna krmilna omara):</t>
    </r>
  </si>
  <si>
    <r>
      <t xml:space="preserve">Električne meritve zaščite proti električnemu udaru in ozemljitev z izdelavo merilnega poročila, merilec mora imeti opralvljen izpit Preglednik manj zahtevnih (zahtevnih) električnih inštalacij in inštalacij zaščite pred delovanjem strele, meritve morajo biti narejene v prisotnosti odgovornega nadzornika električnih instalacij in opreme - </t>
    </r>
    <r>
      <rPr>
        <b/>
        <i/>
        <sz val="11"/>
        <rFont val="Arial Narrow"/>
        <family val="2"/>
      </rPr>
      <t>merilec mora biti prisoten pri gradnji v vseh gradbenih fazah!</t>
    </r>
  </si>
  <si>
    <t>Vrednost v EUR
NEUPR STR</t>
  </si>
  <si>
    <t>Količina
NEUPR STR</t>
  </si>
  <si>
    <t>Vrednost EUR
NEUPR 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</si>
</sst>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 #,##0.00\ &quot;€&quot;_-;\-* #,##0.00\ &quot;€&quot;_-;_-* &quot;-&quot;??\ &quot;€&quot;_-;_-@_-"/>
    <numFmt numFmtId="164" formatCode="_-* #,##0.00\ _S_I_T_-;\-* #,##0.00\ _S_I_T_-;_-* &quot;-&quot;??\ _S_I_T_-;_-@_-"/>
    <numFmt numFmtId="165" formatCode="&quot;A&quot;\ General"/>
    <numFmt numFmtId="166" formatCode="&quot;A&quot;\ 0.00"/>
    <numFmt numFmtId="167" formatCode="_-* #,##0.00\ &quot;SIT&quot;_-;\-* #,##0.00\ &quot;SIT&quot;_-;_-* &quot;-&quot;??\ &quot;SIT&quot;_-;_-@_-"/>
    <numFmt numFmtId="168" formatCode="#,##0.00\ [$€-424]"/>
    <numFmt numFmtId="169" formatCode="&quot;G&quot;\ 0"/>
    <numFmt numFmtId="170" formatCode="&quot;G&quot;\ 0.00"/>
    <numFmt numFmtId="171" formatCode="&quot;E&quot;\ 0"/>
    <numFmt numFmtId="172" formatCode="&quot;E&quot;\ 0.00"/>
    <numFmt numFmtId="173" formatCode="&quot;G&quot;\ General"/>
    <numFmt numFmtId="174" formatCode="&quot;E&quot;\ General"/>
    <numFmt numFmtId="175" formatCode="&quot;Č&quot;\ General"/>
    <numFmt numFmtId="176" formatCode="&quot;O&quot;\ General"/>
    <numFmt numFmtId="177" formatCode="&quot;O&quot;\ 0"/>
    <numFmt numFmtId="178" formatCode="&quot;O&quot;\ 0.00"/>
  </numFmts>
  <fonts count="60">
    <font>
      <sz val="11"/>
      <name val="Arial Narrow"/>
      <family val="2"/>
    </font>
    <font>
      <sz val="11"/>
      <color theme="1"/>
      <name val="Calibri"/>
      <family val="2"/>
      <charset val="238"/>
      <scheme val="minor"/>
    </font>
    <font>
      <sz val="12"/>
      <name val="Arial CE"/>
      <charset val="238"/>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sz val="8"/>
      <name val="Arial Narrow"/>
      <family val="2"/>
    </font>
    <font>
      <b/>
      <sz val="11"/>
      <name val="Arial Narrow"/>
      <family val="2"/>
    </font>
    <font>
      <sz val="11"/>
      <name val="Arial Narrow"/>
      <family val="2"/>
      <charset val="238"/>
    </font>
    <font>
      <sz val="9"/>
      <name val="Arial"/>
      <family val="2"/>
    </font>
    <font>
      <b/>
      <sz val="9"/>
      <name val="Arial Narrow"/>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0"/>
      <name val="Arial Narrow"/>
      <family val="2"/>
    </font>
    <font>
      <sz val="11"/>
      <name val="Calibri"/>
      <family val="2"/>
      <charset val="238"/>
    </font>
    <font>
      <i/>
      <sz val="11"/>
      <name val="Arial Narrow"/>
      <family val="2"/>
    </font>
    <font>
      <sz val="11"/>
      <name val="Arial"/>
      <family val="2"/>
      <charset val="238"/>
    </font>
    <font>
      <b/>
      <sz val="10"/>
      <name val="Arial Narrow"/>
      <family val="2"/>
    </font>
    <font>
      <u/>
      <sz val="10"/>
      <name val="Arial Narrow"/>
      <family val="2"/>
    </font>
    <font>
      <b/>
      <sz val="11"/>
      <name val="Arial Narrow"/>
      <family val="2"/>
      <charset val="238"/>
    </font>
    <font>
      <b/>
      <i/>
      <sz val="11"/>
      <name val="Arial"/>
      <family val="2"/>
      <charset val="238"/>
    </font>
    <font>
      <sz val="11"/>
      <name val="Calibri"/>
      <family val="2"/>
      <charset val="238"/>
      <scheme val="minor"/>
    </font>
    <font>
      <b/>
      <i/>
      <sz val="11"/>
      <name val="Arial Narrow"/>
      <family val="2"/>
      <charset val="238"/>
    </font>
    <font>
      <sz val="10"/>
      <name val="Myriad Pro"/>
      <family val="2"/>
    </font>
    <font>
      <sz val="10"/>
      <name val="Myriad Pro"/>
      <family val="2"/>
      <charset val="238"/>
    </font>
    <font>
      <i/>
      <sz val="11"/>
      <name val="Arial Narrow"/>
      <family val="2"/>
      <charset val="238"/>
    </font>
    <font>
      <b/>
      <i/>
      <u/>
      <sz val="11"/>
      <name val="Arial Narrow"/>
      <family val="2"/>
      <charset val="238"/>
    </font>
    <font>
      <vertAlign val="superscript"/>
      <sz val="11"/>
      <name val="Arial Narrow"/>
      <family val="2"/>
      <charset val="238"/>
    </font>
    <font>
      <sz val="9"/>
      <name val="Arial Narrow"/>
      <family val="2"/>
      <charset val="238"/>
    </font>
    <font>
      <sz val="8"/>
      <name val="Arial Narrow"/>
      <family val="2"/>
      <charset val="238"/>
    </font>
    <font>
      <b/>
      <i/>
      <sz val="10"/>
      <name val="Myriad Pro"/>
      <family val="2"/>
      <charset val="238"/>
    </font>
    <font>
      <b/>
      <i/>
      <sz val="10"/>
      <name val="Myriad Pro"/>
      <family val="2"/>
    </font>
    <font>
      <vertAlign val="superscript"/>
      <sz val="10"/>
      <name val="Myriad Pro"/>
      <family val="2"/>
    </font>
    <font>
      <vertAlign val="superscript"/>
      <sz val="10"/>
      <name val="Arial CE"/>
      <family val="2"/>
      <charset val="238"/>
    </font>
    <font>
      <vertAlign val="superscript"/>
      <sz val="11"/>
      <name val="Arial CE"/>
      <family val="2"/>
      <charset val="238"/>
    </font>
    <font>
      <vertAlign val="superscript"/>
      <sz val="11"/>
      <name val="Arial Narrow"/>
      <family val="2"/>
    </font>
    <font>
      <vertAlign val="subscript"/>
      <sz val="11"/>
      <name val="Arial Narrow"/>
      <family val="2"/>
      <charset val="238"/>
    </font>
    <font>
      <b/>
      <i/>
      <sz val="11"/>
      <name val="Arial Narrow"/>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s>
  <borders count="12">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diagonal/>
    </border>
  </borders>
  <cellStyleXfs count="108">
    <xf numFmtId="0" fontId="0" fillId="0" borderId="0">
      <alignment vertical="top" wrapText="1"/>
    </xf>
    <xf numFmtId="0" fontId="6" fillId="0" borderId="0"/>
    <xf numFmtId="0" fontId="4" fillId="0" borderId="0"/>
    <xf numFmtId="0" fontId="5" fillId="0" borderId="0"/>
    <xf numFmtId="9" fontId="2" fillId="0" borderId="0" applyFont="0" applyFill="0" applyBorder="0" applyAlignment="0" applyProtection="0"/>
    <xf numFmtId="9" fontId="5" fillId="0" borderId="0" applyFont="0" applyFill="0" applyBorder="0" applyAlignment="0" applyProtection="0"/>
    <xf numFmtId="164" fontId="3" fillId="0" borderId="0" applyFont="0" applyFill="0" applyBorder="0" applyAlignment="0" applyProtection="0"/>
    <xf numFmtId="0" fontId="1" fillId="0" borderId="0"/>
    <xf numFmtId="9" fontId="1" fillId="0" borderId="0" applyFont="0" applyFill="0" applyBorder="0" applyAlignment="0" applyProtection="0"/>
    <xf numFmtId="0" fontId="7" fillId="0" borderId="0"/>
    <xf numFmtId="0" fontId="8" fillId="0" borderId="0"/>
    <xf numFmtId="0" fontId="12" fillId="0" borderId="0" applyAlignment="0"/>
    <xf numFmtId="0" fontId="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2" applyNumberFormat="0" applyAlignment="0" applyProtection="0"/>
    <xf numFmtId="0" fontId="19" fillId="21" borderId="3" applyNumberFormat="0" applyAlignment="0" applyProtection="0"/>
    <xf numFmtId="0" fontId="21" fillId="4" borderId="0" applyNumberFormat="0" applyBorder="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25" fillId="7" borderId="2" applyNumberFormat="0" applyAlignment="0" applyProtection="0"/>
    <xf numFmtId="0" fontId="29" fillId="20" borderId="7" applyNumberFormat="0" applyAlignment="0" applyProtection="0"/>
    <xf numFmtId="0" fontId="26" fillId="0" borderId="8" applyNumberFormat="0" applyFill="0" applyAlignment="0" applyProtection="0"/>
    <xf numFmtId="0" fontId="30" fillId="0" borderId="0" applyNumberFormat="0" applyFill="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4" fillId="0" borderId="0"/>
    <xf numFmtId="0" fontId="27" fillId="22" borderId="0" applyNumberFormat="0" applyBorder="0" applyAlignment="0" applyProtection="0"/>
    <xf numFmtId="0" fontId="27" fillId="22" borderId="0" applyNumberFormat="0" applyBorder="0" applyAlignment="0" applyProtection="0"/>
    <xf numFmtId="0" fontId="15" fillId="0" borderId="0"/>
    <xf numFmtId="0" fontId="15" fillId="0" borderId="0"/>
    <xf numFmtId="0" fontId="15" fillId="0" borderId="0"/>
    <xf numFmtId="0" fontId="15" fillId="0" borderId="0"/>
    <xf numFmtId="0" fontId="28" fillId="23" borderId="9" applyNumberFormat="0" applyFont="0" applyAlignment="0" applyProtection="0"/>
    <xf numFmtId="0" fontId="33" fillId="23" borderId="9" applyNumberFormat="0" applyFont="0" applyAlignment="0" applyProtection="0"/>
    <xf numFmtId="0" fontId="32" fillId="0" borderId="0" applyNumberFormat="0" applyFill="0" applyBorder="0" applyAlignment="0" applyProtection="0"/>
    <xf numFmtId="0" fontId="29" fillId="20" borderId="7" applyNumberFormat="0" applyAlignment="0" applyProtection="0"/>
    <xf numFmtId="0" fontId="20"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6" fillId="0" borderId="8" applyNumberFormat="0" applyFill="0" applyAlignment="0" applyProtection="0"/>
    <xf numFmtId="0" fontId="19" fillId="21" borderId="3" applyNumberFormat="0" applyAlignment="0" applyProtection="0"/>
    <xf numFmtId="0" fontId="18" fillId="20" borderId="2" applyNumberFormat="0" applyAlignment="0" applyProtection="0"/>
    <xf numFmtId="0" fontId="17" fillId="3" borderId="0" applyNumberFormat="0" applyBorder="0" applyAlignment="0" applyProtection="0"/>
    <xf numFmtId="0" fontId="30" fillId="0" borderId="0" applyNumberFormat="0" applyFill="0" applyBorder="0" applyAlignment="0" applyProtection="0"/>
    <xf numFmtId="0" fontId="31" fillId="0" borderId="10" applyNumberFormat="0" applyFill="0" applyAlignment="0" applyProtection="0"/>
    <xf numFmtId="0" fontId="25" fillId="7" borderId="2" applyNumberFormat="0" applyAlignment="0" applyProtection="0"/>
    <xf numFmtId="0" fontId="31" fillId="0" borderId="10" applyNumberFormat="0" applyFill="0" applyAlignment="0" applyProtection="0"/>
    <xf numFmtId="0" fontId="32" fillId="0" borderId="0" applyNumberFormat="0" applyFill="0" applyBorder="0" applyAlignment="0" applyProtection="0"/>
    <xf numFmtId="164" fontId="3" fillId="0" borderId="0" applyFont="0" applyFill="0" applyBorder="0" applyAlignment="0" applyProtection="0"/>
    <xf numFmtId="0" fontId="3" fillId="0" borderId="0"/>
    <xf numFmtId="167" fontId="3" fillId="0" borderId="0" applyFont="0" applyFill="0" applyBorder="0" applyAlignment="0" applyProtection="0"/>
    <xf numFmtId="0" fontId="34" fillId="0" borderId="0"/>
    <xf numFmtId="0" fontId="4" fillId="0" borderId="0"/>
    <xf numFmtId="0" fontId="38" fillId="0" borderId="0"/>
    <xf numFmtId="0" fontId="36" fillId="0" borderId="0"/>
    <xf numFmtId="0" fontId="4" fillId="0" borderId="0"/>
  </cellStyleXfs>
  <cellXfs count="187">
    <xf numFmtId="0" fontId="0" fillId="0" borderId="0" xfId="0">
      <alignment vertical="top" wrapText="1"/>
    </xf>
    <xf numFmtId="0" fontId="10" fillId="0" borderId="0" xfId="0" applyFont="1" applyAlignment="1">
      <alignment horizontal="center" vertical="top"/>
    </xf>
    <xf numFmtId="4" fontId="0" fillId="0" borderId="0" xfId="0" applyNumberFormat="1">
      <alignment vertical="top" wrapText="1"/>
    </xf>
    <xf numFmtId="0" fontId="10" fillId="0" borderId="0" xfId="0" applyFont="1">
      <alignment vertical="top" wrapText="1"/>
    </xf>
    <xf numFmtId="0" fontId="9" fillId="0" borderId="0" xfId="0" applyFont="1" applyAlignment="1">
      <alignment horizontal="left" vertical="top" wrapText="1"/>
    </xf>
    <xf numFmtId="0" fontId="9" fillId="0" borderId="0" xfId="0" applyFont="1" applyAlignment="1">
      <alignment horizontal="left" vertical="top"/>
    </xf>
    <xf numFmtId="0" fontId="0" fillId="0" borderId="0" xfId="1" applyFont="1" applyAlignment="1">
      <alignment vertical="top" wrapText="1"/>
    </xf>
    <xf numFmtId="0" fontId="6" fillId="0" borderId="0" xfId="1"/>
    <xf numFmtId="0" fontId="13" fillId="0" borderId="0" xfId="1" applyFont="1"/>
    <xf numFmtId="0" fontId="0" fillId="0" borderId="0" xfId="0" applyAlignment="1">
      <alignment horizontal="center" vertical="top" wrapText="1"/>
    </xf>
    <xf numFmtId="0" fontId="0" fillId="0" borderId="0" xfId="0" applyAlignment="1">
      <alignment vertical="top"/>
    </xf>
    <xf numFmtId="0" fontId="39" fillId="0" borderId="0" xfId="0" applyFont="1" applyAlignment="1">
      <alignment vertical="center" wrapText="1"/>
    </xf>
    <xf numFmtId="0" fontId="35" fillId="0" borderId="0" xfId="0" applyFont="1">
      <alignment vertical="top" wrapText="1"/>
    </xf>
    <xf numFmtId="4" fontId="35" fillId="0" borderId="0" xfId="0" applyNumberFormat="1" applyFont="1">
      <alignment vertical="top" wrapText="1"/>
    </xf>
    <xf numFmtId="0" fontId="40" fillId="0" borderId="0" xfId="1" applyFont="1" applyAlignment="1">
      <alignment vertical="top"/>
    </xf>
    <xf numFmtId="0" fontId="35" fillId="0" borderId="0" xfId="1" applyFont="1" applyAlignment="1">
      <alignment vertical="top"/>
    </xf>
    <xf numFmtId="4" fontId="10" fillId="0" borderId="0" xfId="0" applyNumberFormat="1" applyFont="1" applyAlignment="1" applyProtection="1">
      <alignment horizontal="center" vertical="top" wrapText="1"/>
      <protection locked="0"/>
    </xf>
    <xf numFmtId="0" fontId="0" fillId="0" borderId="0" xfId="1" applyFont="1" applyAlignment="1">
      <alignment horizontal="center" vertical="top"/>
    </xf>
    <xf numFmtId="4" fontId="10" fillId="0" borderId="0" xfId="0" applyNumberFormat="1" applyFont="1">
      <alignment vertical="top" wrapText="1"/>
    </xf>
    <xf numFmtId="9" fontId="0" fillId="0" borderId="0" xfId="4" applyFont="1" applyBorder="1" applyAlignment="1" applyProtection="1">
      <alignment wrapText="1"/>
    </xf>
    <xf numFmtId="0" fontId="0" fillId="0" borderId="11" xfId="0" applyBorder="1">
      <alignment vertical="top" wrapText="1"/>
    </xf>
    <xf numFmtId="4" fontId="0" fillId="0" borderId="11" xfId="0" applyNumberFormat="1" applyBorder="1">
      <alignment vertical="top" wrapText="1"/>
    </xf>
    <xf numFmtId="0" fontId="41" fillId="0" borderId="0" xfId="0" applyFont="1">
      <alignment vertical="top" wrapText="1"/>
    </xf>
    <xf numFmtId="0" fontId="10" fillId="0" borderId="0" xfId="0" applyFont="1" applyAlignment="1">
      <alignment horizontal="center" vertical="top" wrapText="1"/>
    </xf>
    <xf numFmtId="0" fontId="37" fillId="0" borderId="0" xfId="0" applyFont="1">
      <alignment vertical="top" wrapText="1"/>
    </xf>
    <xf numFmtId="0" fontId="10" fillId="0" borderId="0" xfId="0" applyFont="1" applyAlignment="1">
      <alignment horizontal="left" vertical="top"/>
    </xf>
    <xf numFmtId="0" fontId="42" fillId="0" borderId="0" xfId="0" applyFont="1" applyAlignment="1">
      <alignment horizontal="left" vertical="top"/>
    </xf>
    <xf numFmtId="16" fontId="4" fillId="0" borderId="0" xfId="0" applyNumberFormat="1" applyFont="1" applyAlignment="1"/>
    <xf numFmtId="49" fontId="11" fillId="0" borderId="0" xfId="0" applyNumberFormat="1" applyFont="1" applyAlignment="1">
      <alignment horizontal="left" vertical="top" wrapText="1"/>
    </xf>
    <xf numFmtId="49" fontId="11" fillId="0" borderId="0" xfId="0" applyNumberFormat="1" applyFont="1">
      <alignment vertical="top" wrapText="1"/>
    </xf>
    <xf numFmtId="49" fontId="43" fillId="0" borderId="0" xfId="107" applyNumberFormat="1" applyFont="1" applyAlignment="1">
      <alignment horizontal="right" vertical="top" wrapText="1"/>
    </xf>
    <xf numFmtId="49" fontId="46" fillId="0" borderId="0" xfId="0" applyNumberFormat="1" applyFont="1" applyAlignment="1">
      <alignment horizontal="justify" vertical="top" wrapText="1"/>
    </xf>
    <xf numFmtId="0" fontId="0" fillId="0" borderId="0" xfId="0" applyAlignment="1">
      <alignment vertical="center" wrapText="1"/>
    </xf>
    <xf numFmtId="0" fontId="0" fillId="0" borderId="0" xfId="0" applyAlignment="1">
      <alignment vertical="center"/>
    </xf>
    <xf numFmtId="0" fontId="11" fillId="0" borderId="0" xfId="0" applyFont="1">
      <alignment vertical="top" wrapText="1"/>
    </xf>
    <xf numFmtId="9" fontId="11" fillId="0" borderId="0" xfId="5" applyFont="1" applyBorder="1" applyAlignment="1" applyProtection="1">
      <alignment horizontal="center" vertical="center" wrapText="1"/>
    </xf>
    <xf numFmtId="4" fontId="11" fillId="0" borderId="0" xfId="0" applyNumberFormat="1" applyFont="1">
      <alignment vertical="top" wrapText="1"/>
    </xf>
    <xf numFmtId="0" fontId="10" fillId="0" borderId="11" xfId="0" applyFont="1" applyBorder="1">
      <alignment vertical="top" wrapText="1"/>
    </xf>
    <xf numFmtId="4" fontId="10" fillId="0" borderId="11" xfId="0" applyNumberFormat="1" applyFont="1" applyBorder="1">
      <alignment vertical="top" wrapText="1"/>
    </xf>
    <xf numFmtId="0" fontId="41" fillId="0" borderId="0" xfId="0" applyFont="1" applyAlignment="1">
      <alignment vertical="center" wrapText="1"/>
    </xf>
    <xf numFmtId="0" fontId="48" fillId="0" borderId="0" xfId="0" applyFont="1" applyAlignment="1">
      <alignment horizontal="left" vertical="top"/>
    </xf>
    <xf numFmtId="0" fontId="41" fillId="0" borderId="0" xfId="1" applyFont="1" applyAlignment="1">
      <alignment vertical="top" wrapText="1"/>
    </xf>
    <xf numFmtId="4" fontId="41" fillId="0" borderId="0" xfId="0" applyNumberFormat="1" applyFont="1" applyAlignment="1">
      <alignment horizontal="center" vertical="top" wrapText="1"/>
    </xf>
    <xf numFmtId="49" fontId="11" fillId="0" borderId="0" xfId="0" applyNumberFormat="1" applyFont="1" applyAlignment="1">
      <alignment horizontal="justify" vertical="top" wrapText="1"/>
    </xf>
    <xf numFmtId="0" fontId="11" fillId="0" borderId="0" xfId="0" applyFont="1" applyAlignment="1">
      <alignment horizontal="center" vertical="top"/>
    </xf>
    <xf numFmtId="0" fontId="11" fillId="0" borderId="0" xfId="0" applyFont="1" applyAlignment="1">
      <alignment horizontal="left" vertical="top"/>
    </xf>
    <xf numFmtId="0" fontId="11" fillId="0" borderId="0" xfId="0" applyFont="1" applyAlignment="1">
      <alignment horizontal="center"/>
    </xf>
    <xf numFmtId="4" fontId="11" fillId="0" borderId="0" xfId="0" applyNumberFormat="1" applyFont="1" applyAlignment="1" applyProtection="1">
      <alignment horizontal="center" wrapText="1"/>
      <protection locked="0"/>
    </xf>
    <xf numFmtId="0" fontId="11" fillId="0" borderId="0" xfId="0" applyFont="1" applyAlignment="1">
      <alignment horizontal="center" vertical="top" wrapText="1"/>
    </xf>
    <xf numFmtId="0" fontId="41" fillId="0" borderId="0" xfId="0" applyFont="1" applyAlignment="1">
      <alignment horizontal="left" vertical="top"/>
    </xf>
    <xf numFmtId="0" fontId="41" fillId="0" borderId="0" xfId="0" applyFont="1" applyAlignment="1">
      <alignment horizontal="center" vertical="top"/>
    </xf>
    <xf numFmtId="4" fontId="11" fillId="0" borderId="0" xfId="0" applyNumberFormat="1" applyFont="1" applyAlignment="1">
      <alignment horizontal="center" vertical="top" wrapText="1"/>
    </xf>
    <xf numFmtId="4" fontId="11" fillId="0" borderId="0" xfId="0" applyNumberFormat="1" applyFont="1" applyAlignment="1" applyProtection="1">
      <alignment horizontal="center" vertical="top" wrapText="1"/>
      <protection locked="0"/>
    </xf>
    <xf numFmtId="166" fontId="50" fillId="0" borderId="0" xfId="1" applyNumberFormat="1" applyFont="1" applyAlignment="1">
      <alignment horizontal="center" vertical="top"/>
    </xf>
    <xf numFmtId="0" fontId="47" fillId="0" borderId="0" xfId="0" applyFont="1">
      <alignment vertical="top" wrapText="1"/>
    </xf>
    <xf numFmtId="0" fontId="11" fillId="0" borderId="0" xfId="1" applyFont="1" applyAlignment="1">
      <alignment horizontal="center" vertical="top"/>
    </xf>
    <xf numFmtId="0" fontId="50" fillId="0" borderId="0" xfId="1" applyFont="1" applyAlignment="1">
      <alignment vertical="top"/>
    </xf>
    <xf numFmtId="0" fontId="48" fillId="0" borderId="0" xfId="1" applyFont="1" applyAlignment="1">
      <alignment vertical="top" wrapText="1"/>
    </xf>
    <xf numFmtId="166" fontId="11" fillId="0" borderId="0" xfId="0" applyNumberFormat="1" applyFont="1" applyAlignment="1">
      <alignment horizontal="center" vertical="top"/>
    </xf>
    <xf numFmtId="0" fontId="11" fillId="0" borderId="0" xfId="1" applyFont="1" applyAlignment="1">
      <alignment vertical="top" wrapText="1"/>
    </xf>
    <xf numFmtId="0" fontId="11" fillId="0" borderId="0" xfId="0" applyFont="1" applyAlignment="1" applyProtection="1">
      <alignment horizontal="center" vertical="top" wrapText="1"/>
      <protection locked="0"/>
    </xf>
    <xf numFmtId="0" fontId="11" fillId="0" borderId="11" xfId="0" applyFont="1" applyBorder="1" applyAlignment="1">
      <alignment horizontal="center" vertical="top" wrapText="1"/>
    </xf>
    <xf numFmtId="4" fontId="11" fillId="0" borderId="11" xfId="0" applyNumberFormat="1" applyFont="1" applyBorder="1" applyAlignment="1">
      <alignment horizontal="center" vertical="top" wrapText="1"/>
    </xf>
    <xf numFmtId="4" fontId="41" fillId="0" borderId="0" xfId="0" applyNumberFormat="1" applyFont="1" applyAlignment="1" applyProtection="1">
      <alignment horizontal="center" vertical="top" wrapText="1"/>
      <protection locked="0"/>
    </xf>
    <xf numFmtId="4" fontId="11" fillId="0" borderId="0" xfId="0" applyNumberFormat="1" applyFont="1" applyAlignment="1">
      <alignment vertical="center"/>
    </xf>
    <xf numFmtId="165" fontId="11" fillId="0" borderId="0" xfId="0" applyNumberFormat="1" applyFont="1" applyAlignment="1">
      <alignment horizontal="center" vertical="top"/>
    </xf>
    <xf numFmtId="2" fontId="11" fillId="0" borderId="0" xfId="0" applyNumberFormat="1" applyFont="1" applyAlignment="1">
      <alignment horizontal="center" vertical="top"/>
    </xf>
    <xf numFmtId="0" fontId="51" fillId="0" borderId="0" xfId="0" applyFont="1" applyAlignment="1">
      <alignment horizontal="left" vertical="top" wrapText="1"/>
    </xf>
    <xf numFmtId="0" fontId="51" fillId="0" borderId="0" xfId="0" applyFont="1" applyAlignment="1">
      <alignment horizontal="left" vertical="top"/>
    </xf>
    <xf numFmtId="168" fontId="46" fillId="0" borderId="0" xfId="0" applyNumberFormat="1" applyFont="1" applyAlignment="1">
      <alignment vertical="top"/>
    </xf>
    <xf numFmtId="44" fontId="46" fillId="0" borderId="0" xfId="0" applyNumberFormat="1" applyFont="1" applyAlignment="1">
      <alignment vertical="top"/>
    </xf>
    <xf numFmtId="0" fontId="52" fillId="0" borderId="0" xfId="0" applyFont="1" applyAlignment="1">
      <alignment horizontal="justify" vertical="top" wrapText="1"/>
    </xf>
    <xf numFmtId="4" fontId="46" fillId="0" borderId="0" xfId="0" applyNumberFormat="1" applyFont="1" applyAlignment="1">
      <alignment horizontal="right"/>
    </xf>
    <xf numFmtId="166" fontId="11" fillId="0" borderId="11" xfId="0" applyNumberFormat="1" applyFont="1" applyBorder="1" applyAlignment="1">
      <alignment horizontal="center" vertical="top"/>
    </xf>
    <xf numFmtId="0" fontId="11" fillId="0" borderId="11" xfId="0" applyFont="1" applyBorder="1">
      <alignment vertical="top" wrapText="1"/>
    </xf>
    <xf numFmtId="4" fontId="41" fillId="0" borderId="11" xfId="0" applyNumberFormat="1" applyFont="1" applyBorder="1" applyAlignment="1" applyProtection="1">
      <alignment horizontal="center" vertical="top" wrapText="1"/>
      <protection locked="0"/>
    </xf>
    <xf numFmtId="0" fontId="47" fillId="0" borderId="0" xfId="1" applyFont="1" applyAlignment="1">
      <alignment vertical="top" wrapText="1"/>
    </xf>
    <xf numFmtId="0" fontId="47" fillId="0" borderId="0" xfId="1" applyFont="1" applyAlignment="1">
      <alignment horizontal="left" vertical="top" wrapText="1"/>
    </xf>
    <xf numFmtId="0" fontId="44" fillId="0" borderId="0" xfId="0" applyFont="1">
      <alignment vertical="top" wrapText="1"/>
    </xf>
    <xf numFmtId="4" fontId="45" fillId="0" borderId="0" xfId="0" applyNumberFormat="1" applyFont="1" applyAlignment="1">
      <alignment vertical="top"/>
    </xf>
    <xf numFmtId="4" fontId="53" fillId="0" borderId="11" xfId="0" applyNumberFormat="1" applyFont="1" applyBorder="1" applyAlignment="1">
      <alignment horizontal="right"/>
    </xf>
    <xf numFmtId="4" fontId="52" fillId="0" borderId="0" xfId="0" applyNumberFormat="1" applyFont="1" applyAlignment="1">
      <alignment horizontal="right"/>
    </xf>
    <xf numFmtId="4" fontId="52" fillId="0" borderId="0" xfId="0" applyNumberFormat="1" applyFont="1" applyAlignment="1">
      <alignment horizontal="right" vertical="top"/>
    </xf>
    <xf numFmtId="0" fontId="41" fillId="0" borderId="11" xfId="0" applyFont="1" applyBorder="1" applyAlignment="1" applyProtection="1">
      <alignment horizontal="center" vertical="top" wrapText="1"/>
      <protection locked="0"/>
    </xf>
    <xf numFmtId="4" fontId="41" fillId="0" borderId="11" xfId="0" applyNumberFormat="1" applyFont="1" applyBorder="1">
      <alignment vertical="top" wrapText="1"/>
    </xf>
    <xf numFmtId="0" fontId="41" fillId="0" borderId="0" xfId="0" applyFont="1" applyAlignment="1" applyProtection="1">
      <alignment horizontal="center" vertical="top" wrapText="1"/>
      <protection locked="0"/>
    </xf>
    <xf numFmtId="44" fontId="45" fillId="0" borderId="0" xfId="0" applyNumberFormat="1" applyFont="1" applyAlignment="1">
      <alignment vertical="top"/>
    </xf>
    <xf numFmtId="4" fontId="0" fillId="0" borderId="0" xfId="0" applyNumberFormat="1" applyAlignment="1">
      <alignment horizontal="center" vertical="top" wrapText="1"/>
    </xf>
    <xf numFmtId="4" fontId="0" fillId="0" borderId="0" xfId="0" applyNumberFormat="1" applyAlignment="1" applyProtection="1">
      <alignment horizontal="center" vertical="top" wrapText="1"/>
      <protection locked="0"/>
    </xf>
    <xf numFmtId="0" fontId="11" fillId="0" borderId="0" xfId="0" applyFont="1" applyAlignment="1">
      <alignment horizontal="left" vertical="top" wrapText="1"/>
    </xf>
    <xf numFmtId="0" fontId="41" fillId="0" borderId="0" xfId="0" applyFont="1" applyAlignment="1">
      <alignment horizontal="center" vertical="top" wrapText="1"/>
    </xf>
    <xf numFmtId="169" fontId="41" fillId="0" borderId="0" xfId="0" applyNumberFormat="1" applyFont="1" applyAlignment="1">
      <alignment horizontal="center" vertical="top"/>
    </xf>
    <xf numFmtId="170" fontId="11" fillId="0" borderId="0" xfId="0" applyNumberFormat="1" applyFont="1" applyAlignment="1">
      <alignment horizontal="center" vertical="top"/>
    </xf>
    <xf numFmtId="171" fontId="41" fillId="0" borderId="0" xfId="0" applyNumberFormat="1" applyFont="1" applyAlignment="1">
      <alignment horizontal="center" vertical="top"/>
    </xf>
    <xf numFmtId="172" fontId="11" fillId="0" borderId="0" xfId="0" applyNumberFormat="1" applyFont="1" applyAlignment="1">
      <alignment horizontal="center" vertical="top"/>
    </xf>
    <xf numFmtId="0" fontId="10" fillId="25" borderId="0" xfId="0" applyFont="1" applyFill="1">
      <alignment vertical="top" wrapText="1"/>
    </xf>
    <xf numFmtId="173" fontId="0" fillId="0" borderId="0" xfId="0" applyNumberFormat="1" applyAlignment="1">
      <alignment horizontal="center" vertical="top" wrapText="1"/>
    </xf>
    <xf numFmtId="174" fontId="0" fillId="0" borderId="0" xfId="0" applyNumberFormat="1" applyAlignment="1">
      <alignment horizontal="center" vertical="top" wrapText="1"/>
    </xf>
    <xf numFmtId="175" fontId="41" fillId="25" borderId="0" xfId="0" applyNumberFormat="1" applyFont="1" applyFill="1" applyAlignment="1">
      <alignment horizontal="center" vertical="top" wrapText="1"/>
    </xf>
    <xf numFmtId="176" fontId="41" fillId="25" borderId="0" xfId="0" applyNumberFormat="1" applyFont="1" applyFill="1" applyAlignment="1">
      <alignment horizontal="center" vertical="top" wrapText="1"/>
    </xf>
    <xf numFmtId="0" fontId="41" fillId="25" borderId="0" xfId="0" applyFont="1" applyFill="1">
      <alignment vertical="top" wrapText="1"/>
    </xf>
    <xf numFmtId="4" fontId="41" fillId="25" borderId="0" xfId="0" applyNumberFormat="1" applyFont="1" applyFill="1">
      <alignment vertical="top" wrapText="1"/>
    </xf>
    <xf numFmtId="177" fontId="10" fillId="0" borderId="0" xfId="0" applyNumberFormat="1" applyFont="1" applyAlignment="1">
      <alignment horizontal="center" vertical="top"/>
    </xf>
    <xf numFmtId="49" fontId="44" fillId="0" borderId="0" xfId="0" applyNumberFormat="1" applyFont="1">
      <alignment vertical="top" wrapText="1"/>
    </xf>
    <xf numFmtId="0" fontId="44" fillId="0" borderId="0" xfId="0" applyFont="1" applyAlignment="1">
      <alignment horizontal="center" vertical="top" wrapText="1"/>
    </xf>
    <xf numFmtId="4" fontId="44" fillId="0" borderId="0" xfId="0" applyNumberFormat="1" applyFont="1" applyAlignment="1" applyProtection="1">
      <alignment horizontal="center" vertical="top" wrapText="1"/>
      <protection locked="0"/>
    </xf>
    <xf numFmtId="0" fontId="11" fillId="24" borderId="0" xfId="1" applyFont="1" applyFill="1" applyAlignment="1">
      <alignment vertical="top" wrapText="1"/>
    </xf>
    <xf numFmtId="0" fontId="11" fillId="24" borderId="0" xfId="0" applyFont="1" applyFill="1" applyAlignment="1">
      <alignment horizontal="center" vertical="top" wrapText="1"/>
    </xf>
    <xf numFmtId="4" fontId="11" fillId="24" borderId="0" xfId="0" applyNumberFormat="1" applyFont="1" applyFill="1" applyAlignment="1">
      <alignment horizontal="center" vertical="top" wrapText="1"/>
    </xf>
    <xf numFmtId="4" fontId="11" fillId="24" borderId="0" xfId="0" applyNumberFormat="1" applyFont="1" applyFill="1">
      <alignment vertical="top" wrapText="1"/>
    </xf>
    <xf numFmtId="0" fontId="11" fillId="24" borderId="0" xfId="0" applyFont="1" applyFill="1">
      <alignment vertical="top" wrapText="1"/>
    </xf>
    <xf numFmtId="0" fontId="41" fillId="0" borderId="0" xfId="0" applyFont="1" applyAlignment="1">
      <alignment horizontal="left" vertical="top" wrapText="1"/>
    </xf>
    <xf numFmtId="0" fontId="50" fillId="0" borderId="0" xfId="1" applyFont="1" applyAlignment="1">
      <alignment horizontal="left" vertical="top"/>
    </xf>
    <xf numFmtId="2" fontId="45" fillId="0" borderId="0" xfId="0" applyNumberFormat="1" applyFont="1" applyAlignment="1">
      <alignment horizontal="left" vertical="top" wrapText="1"/>
    </xf>
    <xf numFmtId="4" fontId="45" fillId="0" borderId="0" xfId="0" applyNumberFormat="1" applyFont="1" applyAlignment="1">
      <alignment horizontal="left" vertical="top"/>
    </xf>
    <xf numFmtId="0" fontId="46" fillId="0" borderId="0" xfId="0" applyFont="1" applyAlignment="1">
      <alignment horizontal="left" vertical="top"/>
    </xf>
    <xf numFmtId="2" fontId="46" fillId="0" borderId="0" xfId="0" applyNumberFormat="1" applyFont="1" applyAlignment="1">
      <alignment horizontal="left" vertical="top"/>
    </xf>
    <xf numFmtId="4" fontId="11" fillId="0" borderId="0" xfId="0" applyNumberFormat="1" applyFont="1" applyAlignment="1" applyProtection="1">
      <alignment horizontal="left" vertical="top" wrapText="1"/>
      <protection locked="0"/>
    </xf>
    <xf numFmtId="2" fontId="4" fillId="0" borderId="0" xfId="0" applyNumberFormat="1" applyFont="1" applyAlignment="1">
      <alignment horizontal="left" vertical="top"/>
    </xf>
    <xf numFmtId="4" fontId="46" fillId="0" borderId="0" xfId="0" applyNumberFormat="1" applyFont="1" applyAlignment="1">
      <alignment horizontal="left" vertical="top"/>
    </xf>
    <xf numFmtId="49" fontId="35" fillId="0" borderId="0" xfId="0" applyNumberFormat="1" applyFont="1">
      <alignment vertical="top" wrapText="1"/>
    </xf>
    <xf numFmtId="49" fontId="44" fillId="0" borderId="11" xfId="0" applyNumberFormat="1" applyFont="1" applyBorder="1">
      <alignment vertical="top" wrapText="1"/>
    </xf>
    <xf numFmtId="0" fontId="44" fillId="0" borderId="11" xfId="0" applyFont="1" applyBorder="1" applyAlignment="1">
      <alignment horizontal="center" vertical="top" wrapText="1"/>
    </xf>
    <xf numFmtId="4" fontId="44" fillId="0" borderId="11" xfId="0" applyNumberFormat="1" applyFont="1" applyBorder="1" applyAlignment="1" applyProtection="1">
      <alignment horizontal="center" vertical="top" wrapText="1"/>
      <protection locked="0"/>
    </xf>
    <xf numFmtId="0" fontId="35" fillId="0" borderId="0" xfId="1" applyFont="1" applyAlignment="1">
      <alignment vertical="top" wrapText="1"/>
    </xf>
    <xf numFmtId="49" fontId="0" fillId="0" borderId="0" xfId="0" applyNumberFormat="1">
      <alignment vertical="top" wrapText="1"/>
    </xf>
    <xf numFmtId="0" fontId="11" fillId="0" borderId="0" xfId="0" applyFont="1" applyAlignment="1">
      <alignment horizontal="justify" vertical="top" wrapText="1"/>
    </xf>
    <xf numFmtId="44" fontId="46" fillId="0" borderId="0" xfId="0" applyNumberFormat="1" applyFont="1" applyAlignment="1">
      <alignment horizontal="right" wrapText="1"/>
    </xf>
    <xf numFmtId="0" fontId="44" fillId="0" borderId="0" xfId="0" applyFont="1" applyAlignment="1">
      <alignment vertical="center"/>
    </xf>
    <xf numFmtId="0" fontId="46" fillId="0" borderId="0" xfId="0" applyFont="1" applyAlignment="1">
      <alignment vertical="top"/>
    </xf>
    <xf numFmtId="0" fontId="41" fillId="0" borderId="11" xfId="1" applyFont="1" applyBorder="1" applyAlignment="1">
      <alignment vertical="top" wrapText="1"/>
    </xf>
    <xf numFmtId="0" fontId="41" fillId="0" borderId="11" xfId="0" applyFont="1" applyBorder="1" applyAlignment="1">
      <alignment horizontal="center" vertical="top" wrapText="1"/>
    </xf>
    <xf numFmtId="0" fontId="44" fillId="0" borderId="0" xfId="0" applyFont="1" applyAlignment="1">
      <alignment horizontal="justify" vertical="top" wrapText="1"/>
    </xf>
    <xf numFmtId="49" fontId="47" fillId="0" borderId="0" xfId="0" applyNumberFormat="1" applyFont="1">
      <alignment vertical="top" wrapText="1"/>
    </xf>
    <xf numFmtId="0" fontId="47" fillId="0" borderId="0" xfId="0" applyFont="1" applyAlignment="1">
      <alignment horizontal="justify" vertical="top" wrapText="1"/>
    </xf>
    <xf numFmtId="0" fontId="10" fillId="0" borderId="0" xfId="1" applyFont="1" applyAlignment="1">
      <alignment vertical="top" wrapText="1"/>
    </xf>
    <xf numFmtId="4" fontId="11" fillId="24" borderId="0" xfId="0" applyNumberFormat="1" applyFont="1" applyFill="1" applyAlignment="1" applyProtection="1">
      <alignment horizontal="center" vertical="top" wrapText="1"/>
      <protection locked="0"/>
    </xf>
    <xf numFmtId="0" fontId="0" fillId="0" borderId="0" xfId="0" applyAlignment="1">
      <alignment horizontal="center" vertical="top"/>
    </xf>
    <xf numFmtId="0" fontId="0" fillId="0" borderId="0" xfId="0" applyAlignment="1">
      <alignment horizontal="left" vertical="top"/>
    </xf>
    <xf numFmtId="0" fontId="0" fillId="0" borderId="0" xfId="0" applyAlignment="1">
      <alignment horizontal="center"/>
    </xf>
    <xf numFmtId="166" fontId="6" fillId="0" borderId="0" xfId="1" applyNumberFormat="1" applyAlignment="1">
      <alignment horizontal="center" vertical="top"/>
    </xf>
    <xf numFmtId="0" fontId="6" fillId="0" borderId="0" xfId="1" applyAlignment="1">
      <alignment vertical="top"/>
    </xf>
    <xf numFmtId="178" fontId="0" fillId="0" borderId="0" xfId="0" applyNumberFormat="1" applyAlignment="1">
      <alignment horizontal="center" vertical="top"/>
    </xf>
    <xf numFmtId="0" fontId="0" fillId="0" borderId="0" xfId="0" applyAlignment="1">
      <alignment horizontal="justify" vertical="top" wrapText="1"/>
    </xf>
    <xf numFmtId="166" fontId="0" fillId="0" borderId="1" xfId="0" applyNumberFormat="1" applyBorder="1" applyAlignment="1">
      <alignment horizontal="center" vertical="top"/>
    </xf>
    <xf numFmtId="0" fontId="0" fillId="0" borderId="1" xfId="0" applyBorder="1">
      <alignment vertical="top" wrapText="1"/>
    </xf>
    <xf numFmtId="0" fontId="0" fillId="0" borderId="1" xfId="0" applyBorder="1" applyAlignment="1">
      <alignment horizontal="center" vertical="top" wrapText="1"/>
    </xf>
    <xf numFmtId="4" fontId="0" fillId="0" borderId="1" xfId="0" applyNumberFormat="1" applyBorder="1" applyAlignment="1">
      <alignment horizontal="center" vertical="top" wrapText="1"/>
    </xf>
    <xf numFmtId="4" fontId="0" fillId="0" borderId="1" xfId="0" applyNumberFormat="1" applyBorder="1" applyAlignment="1" applyProtection="1">
      <alignment horizontal="center" vertical="top" wrapText="1"/>
      <protection locked="0"/>
    </xf>
    <xf numFmtId="4" fontId="0" fillId="0" borderId="1" xfId="0" applyNumberFormat="1" applyBorder="1">
      <alignment vertical="top" wrapText="1"/>
    </xf>
    <xf numFmtId="166" fontId="0" fillId="0" borderId="0" xfId="0" applyNumberFormat="1" applyAlignment="1">
      <alignment horizontal="center" vertical="top"/>
    </xf>
    <xf numFmtId="4" fontId="0" fillId="0" borderId="0" xfId="0" applyNumberFormat="1" applyAlignment="1">
      <alignment vertical="center"/>
    </xf>
    <xf numFmtId="165" fontId="0" fillId="0" borderId="0" xfId="0" applyNumberFormat="1" applyAlignment="1">
      <alignment horizontal="center" vertical="top"/>
    </xf>
    <xf numFmtId="2" fontId="0" fillId="0" borderId="0" xfId="0" applyNumberFormat="1" applyAlignment="1">
      <alignment horizontal="center" vertical="top"/>
    </xf>
    <xf numFmtId="4" fontId="11" fillId="26" borderId="0" xfId="0" applyNumberFormat="1" applyFont="1" applyFill="1" applyAlignment="1">
      <alignment horizontal="center" vertical="top" wrapText="1"/>
    </xf>
    <xf numFmtId="4" fontId="10" fillId="26" borderId="0" xfId="0" applyNumberFormat="1" applyFont="1" applyFill="1">
      <alignment vertical="top" wrapText="1"/>
    </xf>
    <xf numFmtId="4" fontId="11" fillId="26" borderId="0" xfId="0" applyNumberFormat="1" applyFont="1" applyFill="1">
      <alignment vertical="top" wrapText="1"/>
    </xf>
    <xf numFmtId="4" fontId="41" fillId="26" borderId="0" xfId="0" applyNumberFormat="1" applyFont="1" applyFill="1">
      <alignment vertical="top" wrapText="1"/>
    </xf>
    <xf numFmtId="4" fontId="10" fillId="26" borderId="11" xfId="0" applyNumberFormat="1" applyFont="1" applyFill="1" applyBorder="1">
      <alignment vertical="top" wrapText="1"/>
    </xf>
    <xf numFmtId="4" fontId="0" fillId="26" borderId="0" xfId="0" applyNumberFormat="1" applyFill="1">
      <alignment vertical="top" wrapText="1"/>
    </xf>
    <xf numFmtId="4" fontId="11" fillId="26" borderId="0" xfId="0" applyNumberFormat="1" applyFont="1" applyFill="1" applyAlignment="1">
      <alignment horizontal="center" wrapText="1"/>
    </xf>
    <xf numFmtId="4" fontId="11" fillId="26" borderId="0" xfId="0" applyNumberFormat="1" applyFont="1" applyFill="1" applyAlignment="1">
      <alignment horizontal="right" wrapText="1"/>
    </xf>
    <xf numFmtId="0" fontId="11" fillId="26" borderId="0" xfId="0" applyFont="1" applyFill="1">
      <alignment vertical="top" wrapText="1"/>
    </xf>
    <xf numFmtId="0" fontId="0" fillId="26" borderId="0" xfId="0" applyFill="1">
      <alignment vertical="top" wrapText="1"/>
    </xf>
    <xf numFmtId="4" fontId="0" fillId="26" borderId="0" xfId="0" applyNumberFormat="1" applyFill="1" applyAlignment="1">
      <alignment horizontal="center" vertical="top" wrapText="1"/>
    </xf>
    <xf numFmtId="4" fontId="44" fillId="26" borderId="11" xfId="0" applyNumberFormat="1" applyFont="1" applyFill="1" applyBorder="1" applyAlignment="1">
      <alignment horizontal="center" vertical="top" wrapText="1"/>
    </xf>
    <xf numFmtId="4" fontId="44" fillId="26" borderId="0" xfId="0" applyNumberFormat="1" applyFont="1" applyFill="1" applyAlignment="1">
      <alignment horizontal="center" vertical="top" wrapText="1"/>
    </xf>
    <xf numFmtId="4" fontId="41" fillId="26" borderId="11" xfId="0" applyNumberFormat="1" applyFont="1" applyFill="1" applyBorder="1" applyAlignment="1">
      <alignment horizontal="center" vertical="top" wrapText="1"/>
    </xf>
    <xf numFmtId="4" fontId="41" fillId="26" borderId="0" xfId="0" applyNumberFormat="1" applyFont="1" applyFill="1" applyAlignment="1">
      <alignment horizontal="center" vertical="top" wrapText="1"/>
    </xf>
    <xf numFmtId="4" fontId="11" fillId="26" borderId="0" xfId="0" applyNumberFormat="1" applyFont="1" applyFill="1" applyAlignment="1">
      <alignment horizontal="right" vertical="top" wrapText="1"/>
    </xf>
    <xf numFmtId="4" fontId="44" fillId="26" borderId="11" xfId="0" applyNumberFormat="1" applyFont="1" applyFill="1" applyBorder="1" applyAlignment="1" applyProtection="1">
      <alignment horizontal="right" vertical="top" wrapText="1"/>
      <protection locked="0"/>
    </xf>
    <xf numFmtId="4" fontId="44" fillId="26" borderId="0" xfId="0" applyNumberFormat="1" applyFont="1" applyFill="1" applyAlignment="1" applyProtection="1">
      <alignment horizontal="right" vertical="top" wrapText="1"/>
      <protection locked="0"/>
    </xf>
    <xf numFmtId="44" fontId="46" fillId="26" borderId="0" xfId="0" applyNumberFormat="1" applyFont="1" applyFill="1" applyAlignment="1">
      <alignment vertical="top"/>
    </xf>
    <xf numFmtId="4" fontId="41" fillId="26" borderId="11" xfId="0" applyNumberFormat="1" applyFont="1" applyFill="1" applyBorder="1" applyAlignment="1" applyProtection="1">
      <alignment horizontal="right" vertical="top" wrapText="1"/>
      <protection locked="0"/>
    </xf>
    <xf numFmtId="0" fontId="11" fillId="26" borderId="0" xfId="0" applyFont="1" applyFill="1" applyAlignment="1">
      <alignment horizontal="right" vertical="top" wrapText="1"/>
    </xf>
    <xf numFmtId="4" fontId="41" fillId="26" borderId="0" xfId="0" applyNumberFormat="1" applyFont="1" applyFill="1" applyAlignment="1" applyProtection="1">
      <alignment horizontal="right" vertical="top" wrapText="1"/>
      <protection locked="0"/>
    </xf>
    <xf numFmtId="44" fontId="45" fillId="26" borderId="0" xfId="0" applyNumberFormat="1" applyFont="1" applyFill="1" applyAlignment="1">
      <alignment vertical="top"/>
    </xf>
    <xf numFmtId="4" fontId="0" fillId="26" borderId="0" xfId="0" applyNumberFormat="1" applyFill="1" applyAlignment="1">
      <alignment horizontal="right" vertical="top" wrapText="1"/>
    </xf>
    <xf numFmtId="0" fontId="46" fillId="26" borderId="0" xfId="0" applyFont="1" applyFill="1" applyAlignment="1">
      <alignment vertical="top"/>
    </xf>
    <xf numFmtId="0" fontId="4" fillId="26" borderId="0" xfId="0" applyFont="1" applyFill="1" applyAlignment="1">
      <alignment horizontal="center" vertical="top" wrapText="1"/>
    </xf>
    <xf numFmtId="4" fontId="10" fillId="26" borderId="0" xfId="0" applyNumberFormat="1" applyFont="1" applyFill="1" applyAlignment="1">
      <alignment horizontal="center" vertical="top" wrapText="1"/>
    </xf>
    <xf numFmtId="44" fontId="46" fillId="26" borderId="0" xfId="0" applyNumberFormat="1" applyFont="1" applyFill="1" applyAlignment="1">
      <alignment horizontal="right" wrapText="1"/>
    </xf>
    <xf numFmtId="44" fontId="46" fillId="26" borderId="0" xfId="0" applyNumberFormat="1" applyFont="1" applyFill="1" applyAlignment="1">
      <alignment horizontal="right" vertical="top"/>
    </xf>
    <xf numFmtId="4" fontId="41" fillId="26" borderId="11" xfId="0" applyNumberFormat="1" applyFont="1" applyFill="1" applyBorder="1" applyAlignment="1">
      <alignment horizontal="right" vertical="top" wrapText="1"/>
    </xf>
    <xf numFmtId="4" fontId="41" fillId="26" borderId="0" xfId="0" applyNumberFormat="1" applyFont="1" applyFill="1" applyAlignment="1">
      <alignment horizontal="right" vertical="top" wrapText="1"/>
    </xf>
    <xf numFmtId="4" fontId="10" fillId="26" borderId="0" xfId="0" applyNumberFormat="1" applyFont="1" applyFill="1" applyAlignment="1">
      <alignment horizontal="right" vertical="top" wrapText="1"/>
    </xf>
    <xf numFmtId="0" fontId="0" fillId="26" borderId="0" xfId="0" applyFill="1" applyAlignment="1">
      <alignment horizontal="center" vertical="top" wrapText="1"/>
    </xf>
  </cellXfs>
  <cellStyles count="108">
    <cellStyle name="20 % – Poudarek1 2" xfId="13"/>
    <cellStyle name="20 % – Poudarek2 2" xfId="14"/>
    <cellStyle name="20 % – Poudarek3 2" xfId="15"/>
    <cellStyle name="20 % – Poudarek4 2" xfId="16"/>
    <cellStyle name="20 % – Poudarek5 2" xfId="17"/>
    <cellStyle name="20 % – Poudarek6 2" xfId="18"/>
    <cellStyle name="20% - Accent1" xfId="19"/>
    <cellStyle name="20% - Accent2" xfId="20"/>
    <cellStyle name="20% - Accent3" xfId="21"/>
    <cellStyle name="20% - Accent4" xfId="22"/>
    <cellStyle name="20% - Accent5" xfId="23"/>
    <cellStyle name="20% - Accent6" xfId="24"/>
    <cellStyle name="40 % – Poudarek1 2" xfId="25"/>
    <cellStyle name="40 % – Poudarek2 2" xfId="26"/>
    <cellStyle name="40 % – Poudarek3 2" xfId="27"/>
    <cellStyle name="40 % – Poudarek4 2" xfId="28"/>
    <cellStyle name="40 % – Poudarek5 2" xfId="29"/>
    <cellStyle name="40 % – Poudarek6 2" xfId="30"/>
    <cellStyle name="40% - Accent1" xfId="31"/>
    <cellStyle name="40% - Accent2" xfId="32"/>
    <cellStyle name="40% - Accent3" xfId="33"/>
    <cellStyle name="40% - Accent4" xfId="34"/>
    <cellStyle name="40% - Accent5" xfId="35"/>
    <cellStyle name="40% - Accent6" xfId="36"/>
    <cellStyle name="60 % – Poudarek1 2" xfId="37"/>
    <cellStyle name="60 % – Poudarek2 2" xfId="38"/>
    <cellStyle name="60 % – Poudarek3 2" xfId="39"/>
    <cellStyle name="60 % – Poudarek4 2" xfId="40"/>
    <cellStyle name="60 % – Poudarek5 2" xfId="41"/>
    <cellStyle name="60 % – Poudarek6 2" xfId="42"/>
    <cellStyle name="60% - Accent1" xfId="43"/>
    <cellStyle name="60% - Accent2" xfId="44"/>
    <cellStyle name="60% - Accent3" xfId="45"/>
    <cellStyle name="60% - Accent4" xfId="46"/>
    <cellStyle name="60% - Accent5" xfId="47"/>
    <cellStyle name="60% - Accent6" xfId="48"/>
    <cellStyle name="Accent1" xfId="49"/>
    <cellStyle name="Accent2" xfId="50"/>
    <cellStyle name="Accent3" xfId="51"/>
    <cellStyle name="Accent4" xfId="52"/>
    <cellStyle name="Accent5" xfId="53"/>
    <cellStyle name="Accent6" xfId="54"/>
    <cellStyle name="Bad" xfId="55"/>
    <cellStyle name="Calculation" xfId="56"/>
    <cellStyle name="Check Cell" xfId="57"/>
    <cellStyle name="Dobro 2" xfId="58"/>
    <cellStyle name="Explanatory Text" xfId="59"/>
    <cellStyle name="Good" xfId="60"/>
    <cellStyle name="Heading 1" xfId="61"/>
    <cellStyle name="Heading 2" xfId="62"/>
    <cellStyle name="Heading 3" xfId="63"/>
    <cellStyle name="Heading 4" xfId="64"/>
    <cellStyle name="Input" xfId="65"/>
    <cellStyle name="Izhod 2" xfId="66"/>
    <cellStyle name="Linked Cell" xfId="67"/>
    <cellStyle name="Naslov 1 2" xfId="69"/>
    <cellStyle name="Naslov 2 2" xfId="70"/>
    <cellStyle name="Naslov 3 2" xfId="71"/>
    <cellStyle name="Naslov 4 2" xfId="72"/>
    <cellStyle name="Naslov 5" xfId="68"/>
    <cellStyle name="Navadno" xfId="0" builtinId="0" customBuiltin="1"/>
    <cellStyle name="Navadno 10" xfId="12"/>
    <cellStyle name="Navadno 10 2" xfId="104"/>
    <cellStyle name="Navadno 11" xfId="105"/>
    <cellStyle name="Navadno 12" xfId="106"/>
    <cellStyle name="Navadno 2" xfId="1"/>
    <cellStyle name="Navadno 2 2" xfId="101"/>
    <cellStyle name="Navadno 2 2 2 3 2" xfId="107"/>
    <cellStyle name="Navadno 3" xfId="2"/>
    <cellStyle name="Navadno 4" xfId="3"/>
    <cellStyle name="Navadno 5" xfId="7"/>
    <cellStyle name="Navadno 6" xfId="9"/>
    <cellStyle name="Navadno 7" xfId="10"/>
    <cellStyle name="Navadno 7 2" xfId="103"/>
    <cellStyle name="Navadno 8" xfId="11"/>
    <cellStyle name="Navadno 9" xfId="73"/>
    <cellStyle name="Neutral" xfId="74"/>
    <cellStyle name="Nevtralno 2" xfId="75"/>
    <cellStyle name="Normal 2" xfId="76"/>
    <cellStyle name="Normal 3" xfId="77"/>
    <cellStyle name="Normal 4" xfId="78"/>
    <cellStyle name="Normal 5" xfId="79"/>
    <cellStyle name="Note" xfId="80"/>
    <cellStyle name="Odstotek" xfId="4" builtinId="5"/>
    <cellStyle name="Odstotek 2" xfId="5"/>
    <cellStyle name="Odstotek 3" xfId="8"/>
    <cellStyle name="Opomba 2" xfId="81"/>
    <cellStyle name="Opozorilo 2" xfId="82"/>
    <cellStyle name="Output" xfId="83"/>
    <cellStyle name="Pojasnjevalno besedilo 2" xfId="84"/>
    <cellStyle name="Poudarek1 2" xfId="85"/>
    <cellStyle name="Poudarek2 2" xfId="86"/>
    <cellStyle name="Poudarek3 2" xfId="87"/>
    <cellStyle name="Poudarek4 2" xfId="88"/>
    <cellStyle name="Poudarek5 2" xfId="89"/>
    <cellStyle name="Poudarek6 2" xfId="90"/>
    <cellStyle name="Povezana celica 2" xfId="91"/>
    <cellStyle name="Preveri celico 2" xfId="92"/>
    <cellStyle name="Računanje 2" xfId="93"/>
    <cellStyle name="Slabo 2" xfId="94"/>
    <cellStyle name="Title" xfId="95"/>
    <cellStyle name="Total" xfId="96"/>
    <cellStyle name="Valuta 2" xfId="102"/>
    <cellStyle name="Vejica 2" xfId="6"/>
    <cellStyle name="Vejica 3" xfId="100"/>
    <cellStyle name="Vnos 2" xfId="97"/>
    <cellStyle name="Vsota 2" xfId="98"/>
    <cellStyle name="Warning Text" xfId="9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3629025</xdr:colOff>
      <xdr:row>2</xdr:row>
      <xdr:rowOff>38100</xdr:rowOff>
    </xdr:from>
    <xdr:to>
      <xdr:col>1</xdr:col>
      <xdr:colOff>4125928</xdr:colOff>
      <xdr:row>4</xdr:row>
      <xdr:rowOff>200199</xdr:rowOff>
    </xdr:to>
    <xdr:pic>
      <xdr:nvPicPr>
        <xdr:cNvPr id="3" name="Picture 2">
          <a:extLst>
            <a:ext uri="{FF2B5EF4-FFF2-40B4-BE49-F238E27FC236}">
              <a16:creationId xmlns:a16="http://schemas.microsoft.com/office/drawing/2014/main" id="{8CFDCF8F-0FB2-2C8E-19D9-4E0856304541}"/>
            </a:ext>
          </a:extLst>
        </xdr:cNvPr>
        <xdr:cNvPicPr>
          <a:picLocks noChangeAspect="1"/>
        </xdr:cNvPicPr>
      </xdr:nvPicPr>
      <xdr:blipFill>
        <a:blip xmlns:r="http://schemas.openxmlformats.org/officeDocument/2006/relationships" r:embed="rId1"/>
        <a:stretch>
          <a:fillRect/>
        </a:stretch>
      </xdr:blipFill>
      <xdr:spPr>
        <a:xfrm>
          <a:off x="4048125" y="457200"/>
          <a:ext cx="496903" cy="581199"/>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45"/>
  <sheetViews>
    <sheetView tabSelected="1" view="pageBreakPreview" zoomScale="87" zoomScaleNormal="100" zoomScaleSheetLayoutView="87" workbookViewId="0">
      <selection activeCell="A19" sqref="A19:XFD20"/>
    </sheetView>
  </sheetViews>
  <sheetFormatPr defaultColWidth="8.75" defaultRowHeight="13.8"/>
  <cols>
    <col min="1" max="1" width="6.25" style="9" customWidth="1"/>
    <col min="2" max="2" width="72.375" customWidth="1"/>
    <col min="3" max="3" width="2.875" customWidth="1"/>
    <col min="4" max="4" width="5.75" customWidth="1"/>
    <col min="5" max="5" width="13.75" customWidth="1"/>
    <col min="6" max="6" width="10.875" customWidth="1"/>
  </cols>
  <sheetData>
    <row r="1" spans="1:5" ht="16.5" customHeight="1">
      <c r="B1" s="39" t="s">
        <v>296</v>
      </c>
      <c r="C1" s="10"/>
      <c r="D1" s="10"/>
    </row>
    <row r="2" spans="1:5" ht="16.5" customHeight="1">
      <c r="B2" s="32" t="s">
        <v>149</v>
      </c>
      <c r="C2" s="33"/>
      <c r="D2" s="33"/>
      <c r="E2" s="32"/>
    </row>
    <row r="3" spans="1:5" ht="16.5" customHeight="1">
      <c r="B3" s="32"/>
      <c r="C3" s="33"/>
      <c r="D3" s="33"/>
      <c r="E3" s="32"/>
    </row>
    <row r="4" spans="1:5" ht="16.5" customHeight="1">
      <c r="B4" s="32" t="s">
        <v>103</v>
      </c>
      <c r="C4" s="33"/>
      <c r="D4" s="33"/>
      <c r="E4" s="32"/>
    </row>
    <row r="5" spans="1:5" ht="16.5" customHeight="1">
      <c r="B5" s="32"/>
      <c r="C5" s="33"/>
      <c r="D5" s="33"/>
      <c r="E5" s="32"/>
    </row>
    <row r="6" spans="1:5" ht="16.5" customHeight="1">
      <c r="B6" s="10"/>
      <c r="C6" s="10"/>
      <c r="D6" s="10"/>
    </row>
    <row r="7" spans="1:5" s="3" customFormat="1">
      <c r="A7" s="23"/>
      <c r="B7" s="23" t="s">
        <v>83</v>
      </c>
    </row>
    <row r="8" spans="1:5" s="3" customFormat="1" ht="41.4">
      <c r="A8" s="23"/>
      <c r="B8" s="3" t="s">
        <v>0</v>
      </c>
      <c r="E8" s="154" t="s">
        <v>336</v>
      </c>
    </row>
    <row r="9" spans="1:5" s="3" customFormat="1" ht="16.5" customHeight="1">
      <c r="A9" s="23" t="s">
        <v>2</v>
      </c>
      <c r="B9" s="3" t="s">
        <v>145</v>
      </c>
    </row>
    <row r="10" spans="1:5" s="3" customFormat="1" ht="16.5" customHeight="1">
      <c r="A10" s="98">
        <v>0</v>
      </c>
      <c r="B10" s="95" t="s">
        <v>158</v>
      </c>
      <c r="C10" s="95"/>
      <c r="D10" s="95"/>
      <c r="E10" s="155">
        <f>SUM(E11:E12)</f>
        <v>0</v>
      </c>
    </row>
    <row r="11" spans="1:5" s="3" customFormat="1" ht="16.5" customHeight="1">
      <c r="A11" s="96">
        <v>0</v>
      </c>
      <c r="B11" s="34" t="str">
        <f>'Č0-GD'!B2</f>
        <v>Gradbena dela - Č0 in ČN</v>
      </c>
      <c r="E11" s="156">
        <f>'Č0-GD'!F119</f>
        <v>0</v>
      </c>
    </row>
    <row r="12" spans="1:5" s="3" customFormat="1" ht="16.5" customHeight="1">
      <c r="A12" s="97">
        <v>0</v>
      </c>
      <c r="B12" s="34" t="str">
        <f>'Č0-ED'!B2</f>
        <v>Elektroinstalacijska dela - Č0 in ČN</v>
      </c>
      <c r="E12" s="156">
        <f>'Č0-ED'!F222</f>
        <v>0</v>
      </c>
    </row>
    <row r="13" spans="1:5" ht="16.5" customHeight="1">
      <c r="A13" s="99">
        <v>1</v>
      </c>
      <c r="B13" s="100" t="str">
        <f>OSTALO!B2</f>
        <v>Ostalo</v>
      </c>
      <c r="C13" s="100"/>
      <c r="D13" s="101"/>
      <c r="E13" s="157">
        <f>OSTALO!F14</f>
        <v>0</v>
      </c>
    </row>
    <row r="14" spans="1:5" ht="16.5" customHeight="1">
      <c r="A14"/>
      <c r="D14" s="2"/>
      <c r="E14" s="2"/>
    </row>
    <row r="15" spans="1:5" ht="16.5" customHeight="1">
      <c r="B15" s="37" t="s">
        <v>295</v>
      </c>
      <c r="C15" s="20"/>
      <c r="D15" s="21"/>
      <c r="E15" s="158">
        <f>SUM(E10,E13)</f>
        <v>0</v>
      </c>
    </row>
    <row r="16" spans="1:5" s="3" customFormat="1" ht="16.5" customHeight="1">
      <c r="A16" s="23"/>
      <c r="B16" s="34" t="s">
        <v>10</v>
      </c>
      <c r="C16" s="34"/>
      <c r="D16" s="35">
        <v>0.05</v>
      </c>
      <c r="E16" s="156">
        <f>E15*D16</f>
        <v>0</v>
      </c>
    </row>
    <row r="17" spans="1:5" s="3" customFormat="1" ht="16.5" customHeight="1">
      <c r="A17" s="23"/>
      <c r="B17" s="37" t="s">
        <v>1</v>
      </c>
      <c r="C17" s="37"/>
      <c r="D17" s="38"/>
      <c r="E17" s="158">
        <f>E15+E16</f>
        <v>0</v>
      </c>
    </row>
    <row r="18" spans="1:5" s="3" customFormat="1" ht="16.5" customHeight="1">
      <c r="A18" s="23"/>
      <c r="B18" s="22"/>
      <c r="C18"/>
      <c r="D18" s="19"/>
      <c r="E18" s="2"/>
    </row>
    <row r="19" spans="1:5" s="3" customFormat="1" ht="16.5" customHeight="1">
      <c r="A19" s="23"/>
      <c r="D19" s="18"/>
      <c r="E19" s="18"/>
    </row>
    <row r="20" spans="1:5" s="3" customFormat="1" ht="16.5" customHeight="1">
      <c r="A20" s="23"/>
      <c r="D20" s="18"/>
      <c r="E20" s="18"/>
    </row>
    <row r="21" spans="1:5" ht="16.5" customHeight="1">
      <c r="D21" s="2"/>
      <c r="E21" s="2"/>
    </row>
    <row r="22" spans="1:5">
      <c r="A22"/>
    </row>
    <row r="23" spans="1:5">
      <c r="A23"/>
    </row>
    <row r="24" spans="1:5">
      <c r="A24"/>
    </row>
    <row r="25" spans="1:5">
      <c r="A25"/>
    </row>
    <row r="26" spans="1:5">
      <c r="A26"/>
    </row>
    <row r="27" spans="1:5">
      <c r="A27"/>
    </row>
    <row r="28" spans="1:5">
      <c r="A28"/>
    </row>
    <row r="29" spans="1:5">
      <c r="A29"/>
    </row>
    <row r="30" spans="1:5">
      <c r="A30"/>
    </row>
    <row r="31" spans="1:5">
      <c r="A31"/>
    </row>
    <row r="32" spans="1:5">
      <c r="A32"/>
    </row>
    <row r="33" spans="1:1">
      <c r="A33"/>
    </row>
    <row r="34" spans="1:1">
      <c r="A34"/>
    </row>
    <row r="35" spans="1:1">
      <c r="A35"/>
    </row>
    <row r="36" spans="1:1">
      <c r="A36"/>
    </row>
    <row r="37" spans="1:1">
      <c r="A37"/>
    </row>
    <row r="38" spans="1:1">
      <c r="A38"/>
    </row>
    <row r="39" spans="1:1">
      <c r="A39"/>
    </row>
    <row r="40" spans="1:1">
      <c r="A40"/>
    </row>
    <row r="41" spans="1:1">
      <c r="A41"/>
    </row>
    <row r="42" spans="1:1">
      <c r="A42"/>
    </row>
    <row r="43" spans="1:1">
      <c r="A43"/>
    </row>
    <row r="44" spans="1:1">
      <c r="A44"/>
    </row>
    <row r="45" spans="1:1">
      <c r="A45"/>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 Javni kanalizacijski sistem v naselju Hotedršica &amp;C&amp;8&amp;P&amp;R&amp;8&amp;A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view="pageBreakPreview" zoomScaleNormal="100" zoomScaleSheetLayoutView="100" workbookViewId="0">
      <selection activeCell="B55" sqref="B55"/>
    </sheetView>
  </sheetViews>
  <sheetFormatPr defaultColWidth="8.75" defaultRowHeight="13.8"/>
  <cols>
    <col min="1" max="1" width="6.25" style="9" customWidth="1"/>
    <col min="2" max="2" width="72.375" customWidth="1"/>
    <col min="3" max="3" width="2.875" customWidth="1"/>
    <col min="4" max="4" width="5.75" customWidth="1"/>
    <col min="5" max="5" width="13.75" customWidth="1"/>
    <col min="6" max="6" width="10.875" customWidth="1"/>
  </cols>
  <sheetData>
    <row r="1" spans="1:5" ht="16.5" customHeight="1">
      <c r="B1" s="10"/>
      <c r="C1" s="10"/>
      <c r="D1" s="10"/>
    </row>
    <row r="2" spans="1:5" ht="16.5" customHeight="1">
      <c r="A2" s="26" t="s">
        <v>82</v>
      </c>
      <c r="B2" s="11"/>
      <c r="C2" s="12"/>
      <c r="D2" s="13"/>
      <c r="E2" s="2"/>
    </row>
    <row r="3" spans="1:5" ht="41.4">
      <c r="A3" s="30"/>
      <c r="B3" t="s">
        <v>74</v>
      </c>
      <c r="E3" s="2"/>
    </row>
    <row r="4" spans="1:5" ht="27.6">
      <c r="A4" s="30"/>
      <c r="B4" t="s">
        <v>75</v>
      </c>
      <c r="E4" s="2"/>
    </row>
    <row r="5" spans="1:5" ht="27.6">
      <c r="A5" s="30"/>
      <c r="B5" t="s">
        <v>12</v>
      </c>
      <c r="E5" s="2"/>
    </row>
    <row r="6" spans="1:5" ht="27.6">
      <c r="A6" s="30"/>
      <c r="B6" t="s">
        <v>13</v>
      </c>
    </row>
    <row r="7" spans="1:5" s="7" customFormat="1" ht="41.4">
      <c r="A7" s="30"/>
      <c r="B7" t="s">
        <v>14</v>
      </c>
      <c r="C7"/>
      <c r="D7"/>
    </row>
    <row r="8" spans="1:5" s="7" customFormat="1" ht="69">
      <c r="A8" s="30"/>
      <c r="B8" t="s">
        <v>15</v>
      </c>
      <c r="C8"/>
      <c r="D8"/>
    </row>
    <row r="9" spans="1:5" s="7" customFormat="1" ht="41.4">
      <c r="A9" s="30"/>
      <c r="B9" t="s">
        <v>16</v>
      </c>
      <c r="C9"/>
      <c r="D9"/>
    </row>
    <row r="10" spans="1:5" s="8" customFormat="1" ht="14.4">
      <c r="A10" s="30"/>
      <c r="B10"/>
      <c r="C10"/>
      <c r="D10"/>
    </row>
    <row r="11" spans="1:5" s="7" customFormat="1" ht="27.6">
      <c r="A11" s="27"/>
      <c r="B11" t="s">
        <v>17</v>
      </c>
      <c r="C11"/>
      <c r="D11"/>
      <c r="E11" s="14"/>
    </row>
    <row r="12" spans="1:5" s="7" customFormat="1" ht="55.2">
      <c r="A12" s="31" t="s">
        <v>18</v>
      </c>
      <c r="B12" t="s">
        <v>76</v>
      </c>
      <c r="C12"/>
      <c r="D12"/>
    </row>
    <row r="13" spans="1:5" s="7" customFormat="1">
      <c r="A13" s="31"/>
      <c r="B13"/>
      <c r="C13"/>
      <c r="D13"/>
    </row>
    <row r="14" spans="1:5" s="7" customFormat="1" ht="27.6">
      <c r="A14" s="31" t="s">
        <v>19</v>
      </c>
      <c r="B14" t="s">
        <v>94</v>
      </c>
      <c r="C14"/>
      <c r="D14"/>
      <c r="E14" s="15"/>
    </row>
    <row r="15" spans="1:5" s="7" customFormat="1">
      <c r="A15" s="31"/>
      <c r="B15"/>
      <c r="C15"/>
      <c r="D15"/>
    </row>
    <row r="16" spans="1:5" s="7" customFormat="1">
      <c r="A16" s="31" t="s">
        <v>21</v>
      </c>
      <c r="B16" t="s">
        <v>20</v>
      </c>
      <c r="C16"/>
      <c r="D16"/>
    </row>
    <row r="17" spans="1:4" s="7" customFormat="1">
      <c r="A17" s="31"/>
      <c r="B17"/>
      <c r="C17"/>
      <c r="D17"/>
    </row>
    <row r="18" spans="1:4" s="7" customFormat="1" ht="27.6">
      <c r="A18" s="31" t="s">
        <v>23</v>
      </c>
      <c r="B18" t="s">
        <v>22</v>
      </c>
      <c r="C18"/>
      <c r="D18"/>
    </row>
    <row r="19" spans="1:4" s="7" customFormat="1">
      <c r="A19" s="31"/>
      <c r="B19"/>
      <c r="C19"/>
      <c r="D19"/>
    </row>
    <row r="20" spans="1:4" s="7" customFormat="1" ht="41.4">
      <c r="A20" s="31" t="s">
        <v>25</v>
      </c>
      <c r="B20" t="s">
        <v>24</v>
      </c>
      <c r="C20"/>
      <c r="D20"/>
    </row>
    <row r="21" spans="1:4" s="7" customFormat="1">
      <c r="A21" s="31"/>
      <c r="B21"/>
      <c r="C21"/>
      <c r="D21"/>
    </row>
    <row r="22" spans="1:4" s="7" customFormat="1" ht="27.6">
      <c r="A22" s="31" t="s">
        <v>27</v>
      </c>
      <c r="B22" t="s">
        <v>26</v>
      </c>
      <c r="C22"/>
      <c r="D22"/>
    </row>
    <row r="23" spans="1:4" s="7" customFormat="1">
      <c r="A23" s="31"/>
      <c r="B23"/>
      <c r="C23"/>
      <c r="D23"/>
    </row>
    <row r="24" spans="1:4" s="7" customFormat="1" ht="55.2">
      <c r="A24" s="31" t="s">
        <v>29</v>
      </c>
      <c r="B24" t="s">
        <v>28</v>
      </c>
      <c r="C24"/>
      <c r="D24"/>
    </row>
    <row r="25" spans="1:4" s="7" customFormat="1">
      <c r="A25" s="31"/>
      <c r="B25"/>
      <c r="C25"/>
      <c r="D25"/>
    </row>
    <row r="26" spans="1:4" s="7" customFormat="1">
      <c r="A26" s="31" t="s">
        <v>30</v>
      </c>
      <c r="B26" t="s">
        <v>77</v>
      </c>
      <c r="C26"/>
      <c r="D26"/>
    </row>
    <row r="27" spans="1:4" s="7" customFormat="1">
      <c r="A27" s="31"/>
      <c r="B27"/>
      <c r="C27"/>
      <c r="D27"/>
    </row>
    <row r="28" spans="1:4" s="7" customFormat="1" ht="27.6">
      <c r="A28" s="31" t="s">
        <v>31</v>
      </c>
      <c r="B28" t="s">
        <v>78</v>
      </c>
      <c r="C28"/>
      <c r="D28"/>
    </row>
    <row r="29" spans="1:4" s="7" customFormat="1">
      <c r="A29" s="31"/>
      <c r="B29"/>
      <c r="C29"/>
      <c r="D29"/>
    </row>
    <row r="30" spans="1:4" s="7" customFormat="1">
      <c r="A30" s="31" t="s">
        <v>32</v>
      </c>
      <c r="B30" t="s">
        <v>79</v>
      </c>
      <c r="C30"/>
      <c r="D30"/>
    </row>
    <row r="31" spans="1:4" s="7" customFormat="1">
      <c r="A31" s="31"/>
      <c r="B31"/>
      <c r="C31"/>
      <c r="D31"/>
    </row>
    <row r="32" spans="1:4" s="7" customFormat="1" ht="69">
      <c r="A32" s="31" t="s">
        <v>34</v>
      </c>
      <c r="B32" t="s">
        <v>33</v>
      </c>
      <c r="C32"/>
      <c r="D32"/>
    </row>
    <row r="33" spans="1:4" s="7" customFormat="1">
      <c r="A33" s="31"/>
      <c r="B33"/>
      <c r="C33"/>
      <c r="D33"/>
    </row>
    <row r="34" spans="1:4" s="7" customFormat="1" ht="55.2">
      <c r="A34" s="31" t="s">
        <v>35</v>
      </c>
      <c r="B34" t="s">
        <v>80</v>
      </c>
      <c r="C34"/>
      <c r="D34"/>
    </row>
    <row r="35" spans="1:4" s="7" customFormat="1">
      <c r="A35" s="31"/>
      <c r="B35"/>
      <c r="C35"/>
      <c r="D35"/>
    </row>
    <row r="36" spans="1:4" s="7" customFormat="1" ht="55.2">
      <c r="A36" s="31" t="s">
        <v>36</v>
      </c>
      <c r="B36" t="s">
        <v>38</v>
      </c>
      <c r="C36"/>
      <c r="D36"/>
    </row>
    <row r="37" spans="1:4" s="7" customFormat="1">
      <c r="A37" s="31"/>
      <c r="B37"/>
      <c r="C37"/>
      <c r="D37"/>
    </row>
    <row r="38" spans="1:4" s="7" customFormat="1" ht="41.4">
      <c r="A38" s="31" t="s">
        <v>37</v>
      </c>
      <c r="B38" t="s">
        <v>42</v>
      </c>
      <c r="C38"/>
      <c r="D38"/>
    </row>
    <row r="39" spans="1:4" s="7" customFormat="1">
      <c r="A39" s="31"/>
      <c r="B39"/>
      <c r="C39"/>
      <c r="D39"/>
    </row>
    <row r="40" spans="1:4" s="7" customFormat="1" ht="27.6">
      <c r="A40" s="31" t="s">
        <v>39</v>
      </c>
      <c r="B40" t="s">
        <v>44</v>
      </c>
      <c r="C40"/>
      <c r="D40"/>
    </row>
    <row r="41" spans="1:4" s="7" customFormat="1">
      <c r="A41" s="31"/>
      <c r="B41"/>
      <c r="C41"/>
      <c r="D41"/>
    </row>
    <row r="42" spans="1:4" s="7" customFormat="1" ht="27.6">
      <c r="A42" s="31" t="s">
        <v>40</v>
      </c>
      <c r="B42" t="s">
        <v>46</v>
      </c>
      <c r="C42"/>
      <c r="D42"/>
    </row>
    <row r="43" spans="1:4" s="7" customFormat="1">
      <c r="A43" s="31" t="s">
        <v>47</v>
      </c>
      <c r="B43" t="s">
        <v>48</v>
      </c>
      <c r="C43"/>
      <c r="D43"/>
    </row>
    <row r="44" spans="1:4" s="7" customFormat="1">
      <c r="A44" s="31" t="s">
        <v>49</v>
      </c>
      <c r="B44" t="s">
        <v>50</v>
      </c>
      <c r="C44"/>
      <c r="D44"/>
    </row>
    <row r="45" spans="1:4" s="7" customFormat="1">
      <c r="A45" s="31" t="s">
        <v>51</v>
      </c>
      <c r="B45" t="s">
        <v>52</v>
      </c>
      <c r="C45"/>
      <c r="D45"/>
    </row>
    <row r="46" spans="1:4" s="7" customFormat="1">
      <c r="A46" s="31" t="s">
        <v>53</v>
      </c>
      <c r="B46" t="s">
        <v>54</v>
      </c>
      <c r="C46"/>
      <c r="D46"/>
    </row>
    <row r="47" spans="1:4" s="7" customFormat="1">
      <c r="A47" s="31" t="s">
        <v>55</v>
      </c>
      <c r="B47" t="s">
        <v>56</v>
      </c>
      <c r="C47"/>
      <c r="D47"/>
    </row>
    <row r="48" spans="1:4" s="7" customFormat="1">
      <c r="A48" s="31" t="s">
        <v>57</v>
      </c>
      <c r="B48" t="s">
        <v>58</v>
      </c>
      <c r="C48"/>
      <c r="D48"/>
    </row>
    <row r="49" spans="1:4" s="7" customFormat="1" ht="27.6">
      <c r="A49" s="31"/>
      <c r="B49" t="s">
        <v>59</v>
      </c>
      <c r="C49"/>
      <c r="D49"/>
    </row>
    <row r="50" spans="1:4" s="7" customFormat="1">
      <c r="A50" s="31"/>
      <c r="B50"/>
      <c r="C50"/>
      <c r="D50"/>
    </row>
    <row r="51" spans="1:4" s="7" customFormat="1" ht="55.2">
      <c r="A51" s="31" t="s">
        <v>41</v>
      </c>
      <c r="B51" t="s">
        <v>61</v>
      </c>
      <c r="C51"/>
      <c r="D51"/>
    </row>
    <row r="52" spans="1:4" s="7" customFormat="1">
      <c r="A52" s="31"/>
      <c r="B52"/>
      <c r="C52"/>
      <c r="D52"/>
    </row>
    <row r="53" spans="1:4" s="7" customFormat="1">
      <c r="A53" s="31" t="s">
        <v>43</v>
      </c>
      <c r="B53" t="s">
        <v>81</v>
      </c>
      <c r="C53"/>
      <c r="D53"/>
    </row>
    <row r="54" spans="1:4" s="7" customFormat="1">
      <c r="A54" s="31"/>
      <c r="B54"/>
      <c r="C54"/>
      <c r="D54"/>
    </row>
    <row r="55" spans="1:4" s="7" customFormat="1" ht="27.6">
      <c r="A55" s="31" t="s">
        <v>45</v>
      </c>
      <c r="B55" t="s">
        <v>64</v>
      </c>
      <c r="C55"/>
      <c r="D55"/>
    </row>
    <row r="56" spans="1:4" s="7" customFormat="1">
      <c r="A56" s="31"/>
      <c r="B56"/>
      <c r="C56"/>
      <c r="D56"/>
    </row>
    <row r="57" spans="1:4" s="7" customFormat="1">
      <c r="A57" s="31" t="s">
        <v>60</v>
      </c>
      <c r="B57" t="s">
        <v>66</v>
      </c>
      <c r="C57"/>
      <c r="D57"/>
    </row>
    <row r="58" spans="1:4" s="7" customFormat="1">
      <c r="A58" s="31"/>
      <c r="B58"/>
      <c r="C58"/>
      <c r="D58"/>
    </row>
    <row r="59" spans="1:4" s="7" customFormat="1" ht="27.6">
      <c r="A59" s="31" t="s">
        <v>62</v>
      </c>
      <c r="B59" t="s">
        <v>68</v>
      </c>
      <c r="C59"/>
      <c r="D59"/>
    </row>
    <row r="60" spans="1:4" s="7" customFormat="1">
      <c r="A60" s="31"/>
      <c r="B60"/>
      <c r="C60"/>
      <c r="D60"/>
    </row>
    <row r="61" spans="1:4" s="7" customFormat="1" ht="82.8">
      <c r="A61" s="31" t="s">
        <v>63</v>
      </c>
      <c r="B61" t="s">
        <v>69</v>
      </c>
      <c r="C61"/>
      <c r="D61"/>
    </row>
    <row r="62" spans="1:4" s="7" customFormat="1">
      <c r="A62" s="31"/>
      <c r="B62"/>
      <c r="C62"/>
      <c r="D62"/>
    </row>
    <row r="63" spans="1:4" s="7" customFormat="1" ht="55.2">
      <c r="A63" s="31" t="s">
        <v>65</v>
      </c>
      <c r="B63" t="s">
        <v>70</v>
      </c>
      <c r="C63"/>
      <c r="D63"/>
    </row>
    <row r="64" spans="1:4" s="7" customFormat="1">
      <c r="A64" s="31"/>
      <c r="B64"/>
      <c r="C64"/>
      <c r="D64"/>
    </row>
    <row r="65" spans="1:2" ht="41.4">
      <c r="A65" s="31" t="s">
        <v>67</v>
      </c>
      <c r="B65" t="s">
        <v>71</v>
      </c>
    </row>
    <row r="66" spans="1:2">
      <c r="A66"/>
    </row>
    <row r="67" spans="1:2">
      <c r="A67"/>
    </row>
    <row r="68" spans="1:2">
      <c r="A68"/>
    </row>
    <row r="69" spans="1:2">
      <c r="A69"/>
    </row>
    <row r="70" spans="1:2">
      <c r="A70"/>
    </row>
    <row r="71" spans="1:2">
      <c r="A71"/>
    </row>
    <row r="72" spans="1:2">
      <c r="A72"/>
    </row>
    <row r="73" spans="1:2">
      <c r="A73"/>
    </row>
    <row r="74" spans="1:2">
      <c r="A74"/>
    </row>
    <row r="75" spans="1:2">
      <c r="A75"/>
    </row>
    <row r="76" spans="1:2">
      <c r="A76"/>
    </row>
    <row r="77" spans="1:2">
      <c r="A77"/>
    </row>
    <row r="78" spans="1:2">
      <c r="A78"/>
    </row>
    <row r="79" spans="1:2">
      <c r="A79"/>
    </row>
    <row r="80" spans="1:2">
      <c r="A80"/>
    </row>
    <row r="81" spans="1:1">
      <c r="A81"/>
    </row>
    <row r="82" spans="1:1">
      <c r="A82"/>
    </row>
    <row r="83" spans="1:1">
      <c r="A83"/>
    </row>
    <row r="84" spans="1:1">
      <c r="A84"/>
    </row>
    <row r="85" spans="1:1">
      <c r="A85"/>
    </row>
    <row r="86" spans="1:1">
      <c r="A86"/>
    </row>
    <row r="87" spans="1:1">
      <c r="A87"/>
    </row>
    <row r="88" spans="1:1">
      <c r="A88"/>
    </row>
    <row r="89" spans="1:1">
      <c r="A89"/>
    </row>
    <row r="90" spans="1:1">
      <c r="A90"/>
    </row>
    <row r="91" spans="1:1">
      <c r="A91"/>
    </row>
    <row r="92" spans="1:1">
      <c r="A92"/>
    </row>
    <row r="93" spans="1:1">
      <c r="A93"/>
    </row>
    <row r="94" spans="1:1">
      <c r="A94"/>
    </row>
    <row r="95" spans="1:1">
      <c r="A95"/>
    </row>
    <row r="96" spans="1:1">
      <c r="A96"/>
    </row>
    <row r="97" spans="1:1">
      <c r="A97"/>
    </row>
    <row r="98" spans="1:1">
      <c r="A98"/>
    </row>
    <row r="99" spans="1:1">
      <c r="A99"/>
    </row>
    <row r="100" spans="1:1">
      <c r="A100"/>
    </row>
    <row r="101" spans="1:1">
      <c r="A101"/>
    </row>
    <row r="102" spans="1:1">
      <c r="A102"/>
    </row>
    <row r="103" spans="1:1">
      <c r="A103"/>
    </row>
    <row r="104" spans="1:1">
      <c r="A104"/>
    </row>
    <row r="105" spans="1:1">
      <c r="A105"/>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 Javni kanalizacijski sistem v naselju Hotedršica &amp;C&amp;8&amp;P&amp;R&amp;8&amp;A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2"/>
  <sheetViews>
    <sheetView view="pageBreakPreview" topLeftCell="A112" zoomScale="110" zoomScaleNormal="100" zoomScaleSheetLayoutView="110" zoomScalePageLayoutView="115" workbookViewId="0">
      <selection activeCell="K110" sqref="K110"/>
    </sheetView>
  </sheetViews>
  <sheetFormatPr defaultColWidth="8.75" defaultRowHeight="13.8"/>
  <cols>
    <col min="1" max="1" width="6.25" style="44" customWidth="1"/>
    <col min="2" max="2" width="56.25" style="45" customWidth="1"/>
    <col min="3" max="3" width="6.25" style="44" customWidth="1"/>
    <col min="4" max="4" width="10" style="51" customWidth="1"/>
    <col min="5" max="5" width="10" style="52" customWidth="1"/>
    <col min="6" max="6" width="12.125" style="36" customWidth="1"/>
    <col min="7" max="16384" width="8.75" style="34"/>
  </cols>
  <sheetData>
    <row r="1" spans="1:6" s="48" customFormat="1" ht="41.4">
      <c r="A1" s="44" t="s">
        <v>4</v>
      </c>
      <c r="B1" s="45" t="s">
        <v>8</v>
      </c>
      <c r="C1" s="46" t="s">
        <v>7</v>
      </c>
      <c r="D1" s="160" t="s">
        <v>337</v>
      </c>
      <c r="E1" s="47" t="s">
        <v>9</v>
      </c>
      <c r="F1" s="161" t="s">
        <v>338</v>
      </c>
    </row>
    <row r="2" spans="1:6" s="22" customFormat="1">
      <c r="A2" s="91">
        <v>0</v>
      </c>
      <c r="B2" s="49" t="s">
        <v>159</v>
      </c>
      <c r="C2" s="50"/>
      <c r="D2" s="51"/>
      <c r="E2" s="52"/>
      <c r="F2" s="36"/>
    </row>
    <row r="3" spans="1:6" s="56" customFormat="1">
      <c r="A3" s="53"/>
      <c r="B3" s="54"/>
      <c r="C3" s="55"/>
      <c r="D3" s="51"/>
      <c r="E3" s="52"/>
      <c r="F3" s="36"/>
    </row>
    <row r="4" spans="1:6" s="56" customFormat="1">
      <c r="A4" s="53"/>
      <c r="B4" s="78" t="s">
        <v>117</v>
      </c>
      <c r="C4" s="55"/>
      <c r="D4" s="51"/>
      <c r="E4" s="52"/>
      <c r="F4" s="36"/>
    </row>
    <row r="5" spans="1:6" s="56" customFormat="1" ht="41.4">
      <c r="A5" s="53"/>
      <c r="B5" s="77" t="s">
        <v>118</v>
      </c>
      <c r="C5" s="55"/>
      <c r="D5" s="51"/>
      <c r="E5" s="52"/>
      <c r="F5" s="36"/>
    </row>
    <row r="6" spans="1:6" s="56" customFormat="1" ht="41.4">
      <c r="A6" s="53"/>
      <c r="B6" s="77" t="s">
        <v>183</v>
      </c>
      <c r="C6" s="55"/>
      <c r="D6" s="51"/>
      <c r="E6" s="52"/>
      <c r="F6" s="36"/>
    </row>
    <row r="7" spans="1:6" s="56" customFormat="1">
      <c r="A7" s="53"/>
      <c r="B7" s="76"/>
      <c r="C7" s="55"/>
      <c r="D7" s="51"/>
      <c r="E7" s="52"/>
      <c r="F7" s="36"/>
    </row>
    <row r="8" spans="1:6" s="56" customFormat="1">
      <c r="A8" s="53"/>
      <c r="B8" s="57" t="s">
        <v>85</v>
      </c>
      <c r="C8" s="55"/>
      <c r="D8" s="51"/>
      <c r="E8" s="52"/>
      <c r="F8" s="36"/>
    </row>
    <row r="9" spans="1:6">
      <c r="A9" s="92">
        <f>MAX(A$2:A2)+0.01</f>
        <v>0.01</v>
      </c>
      <c r="B9" s="29" t="s">
        <v>233</v>
      </c>
      <c r="C9" s="48" t="s">
        <v>11</v>
      </c>
      <c r="D9" s="154">
        <v>150</v>
      </c>
      <c r="E9" s="52">
        <v>0</v>
      </c>
      <c r="F9" s="169">
        <f>D9*E9</f>
        <v>0</v>
      </c>
    </row>
    <row r="10" spans="1:6">
      <c r="A10" s="58"/>
      <c r="B10" s="29"/>
      <c r="C10" s="48"/>
      <c r="D10" s="154"/>
      <c r="F10" s="169"/>
    </row>
    <row r="11" spans="1:6">
      <c r="A11" s="58"/>
      <c r="B11" s="40" t="s">
        <v>86</v>
      </c>
      <c r="C11" s="48"/>
      <c r="D11" s="154"/>
      <c r="F11" s="169"/>
    </row>
    <row r="12" spans="1:6">
      <c r="A12" s="58"/>
      <c r="B12" s="29"/>
      <c r="C12" s="48"/>
      <c r="D12" s="154"/>
      <c r="F12" s="169"/>
    </row>
    <row r="13" spans="1:6" ht="27.6">
      <c r="A13" s="92">
        <f>MAX(A$2:A12)+0.01</f>
        <v>0.02</v>
      </c>
      <c r="B13" s="29" t="s">
        <v>87</v>
      </c>
      <c r="C13" s="48" t="s">
        <v>142</v>
      </c>
      <c r="D13" s="154">
        <v>45</v>
      </c>
      <c r="E13" s="52">
        <v>0</v>
      </c>
      <c r="F13" s="169">
        <f>D13*E13</f>
        <v>0</v>
      </c>
    </row>
    <row r="14" spans="1:6">
      <c r="A14" s="58"/>
      <c r="B14" s="29"/>
      <c r="C14" s="48"/>
      <c r="D14" s="154"/>
      <c r="F14" s="169"/>
    </row>
    <row r="15" spans="1:6" ht="55.2">
      <c r="A15" s="92">
        <f>MAX(A$2:A14)+0.01</f>
        <v>0.03</v>
      </c>
      <c r="B15" s="29" t="s">
        <v>112</v>
      </c>
      <c r="C15" s="48" t="s">
        <v>143</v>
      </c>
      <c r="D15" s="154">
        <v>12</v>
      </c>
      <c r="E15" s="52">
        <v>0</v>
      </c>
      <c r="F15" s="169">
        <f>D15*E15</f>
        <v>0</v>
      </c>
    </row>
    <row r="16" spans="1:6">
      <c r="A16" s="58"/>
      <c r="B16" s="29"/>
      <c r="C16" s="48"/>
      <c r="D16" s="154"/>
      <c r="F16" s="169"/>
    </row>
    <row r="17" spans="1:6">
      <c r="A17" s="58"/>
      <c r="B17" s="40" t="s">
        <v>88</v>
      </c>
      <c r="C17" s="48"/>
      <c r="D17" s="154"/>
      <c r="F17" s="169"/>
    </row>
    <row r="18" spans="1:6" ht="41.4">
      <c r="A18" s="92">
        <f>MAX(A$2:A17)+0.01</f>
        <v>0.04</v>
      </c>
      <c r="B18" s="29" t="s">
        <v>161</v>
      </c>
      <c r="C18" s="34"/>
      <c r="D18" s="162"/>
      <c r="E18" s="34"/>
      <c r="F18" s="162"/>
    </row>
    <row r="19" spans="1:6">
      <c r="A19" s="58"/>
      <c r="B19" s="29" t="s">
        <v>121</v>
      </c>
      <c r="C19" s="48" t="s">
        <v>11</v>
      </c>
      <c r="D19" s="154">
        <v>85</v>
      </c>
      <c r="E19" s="52">
        <v>0</v>
      </c>
      <c r="F19" s="169">
        <f>D19*E19</f>
        <v>0</v>
      </c>
    </row>
    <row r="20" spans="1:6">
      <c r="A20" s="58"/>
      <c r="B20" s="29" t="s">
        <v>163</v>
      </c>
      <c r="C20" s="48" t="s">
        <v>11</v>
      </c>
      <c r="D20" s="154">
        <v>170</v>
      </c>
      <c r="E20" s="52">
        <v>0</v>
      </c>
      <c r="F20" s="169">
        <f>D20*E20</f>
        <v>0</v>
      </c>
    </row>
    <row r="21" spans="1:6">
      <c r="A21" s="58"/>
      <c r="B21" s="29" t="s">
        <v>162</v>
      </c>
      <c r="C21" s="48" t="s">
        <v>11</v>
      </c>
      <c r="D21" s="154">
        <v>55</v>
      </c>
      <c r="E21" s="52">
        <v>0</v>
      </c>
      <c r="F21" s="169">
        <f>D21*E21</f>
        <v>0</v>
      </c>
    </row>
    <row r="22" spans="1:6">
      <c r="A22" s="58"/>
      <c r="B22" s="29"/>
      <c r="C22" s="48"/>
      <c r="D22" s="154"/>
      <c r="F22" s="169"/>
    </row>
    <row r="23" spans="1:6" ht="55.2">
      <c r="A23" s="92">
        <f>MAX(A$2:A22)+0.01</f>
        <v>0.05</v>
      </c>
      <c r="B23" s="29" t="s">
        <v>181</v>
      </c>
      <c r="C23" s="48" t="s">
        <v>6</v>
      </c>
      <c r="D23" s="154">
        <v>6</v>
      </c>
      <c r="E23" s="52">
        <v>0</v>
      </c>
      <c r="F23" s="169">
        <f>D23*E23</f>
        <v>0</v>
      </c>
    </row>
    <row r="24" spans="1:6">
      <c r="A24" s="58"/>
      <c r="B24" s="29"/>
      <c r="C24" s="48"/>
      <c r="D24" s="154"/>
      <c r="F24" s="169"/>
    </row>
    <row r="25" spans="1:6" ht="27.6">
      <c r="A25" s="92">
        <f>MAX(A$2:A24)+0.01</f>
        <v>0.06</v>
      </c>
      <c r="B25" s="120" t="s">
        <v>297</v>
      </c>
      <c r="C25" s="48" t="s">
        <v>11</v>
      </c>
      <c r="D25" s="154">
        <v>270</v>
      </c>
      <c r="E25" s="52">
        <v>0</v>
      </c>
      <c r="F25" s="169">
        <f>D25*E25</f>
        <v>0</v>
      </c>
    </row>
    <row r="26" spans="1:6">
      <c r="A26" s="92"/>
      <c r="B26" s="29"/>
      <c r="C26" s="48"/>
      <c r="D26" s="154"/>
      <c r="F26" s="169"/>
    </row>
    <row r="27" spans="1:6" ht="27.6">
      <c r="A27" s="92">
        <f>MAX(A$2:A26)+0.01</f>
        <v>7.0000000000000007E-2</v>
      </c>
      <c r="B27" s="29" t="s">
        <v>182</v>
      </c>
      <c r="C27" s="48" t="s">
        <v>11</v>
      </c>
      <c r="D27" s="154">
        <v>45</v>
      </c>
      <c r="E27" s="52">
        <v>0</v>
      </c>
      <c r="F27" s="169">
        <f>D27*E27</f>
        <v>0</v>
      </c>
    </row>
    <row r="28" spans="1:6">
      <c r="A28" s="58"/>
      <c r="B28" s="29"/>
      <c r="C28" s="48"/>
      <c r="D28" s="154"/>
      <c r="F28" s="169"/>
    </row>
    <row r="29" spans="1:6" ht="27.6">
      <c r="A29" s="92">
        <f>MAX(A$2:A28)+0.01</f>
        <v>0.08</v>
      </c>
      <c r="B29" s="29" t="s">
        <v>89</v>
      </c>
      <c r="C29" s="48" t="s">
        <v>6</v>
      </c>
      <c r="D29" s="154">
        <v>50</v>
      </c>
      <c r="E29" s="52">
        <v>0</v>
      </c>
      <c r="F29" s="169">
        <f>D29*E29</f>
        <v>0</v>
      </c>
    </row>
    <row r="30" spans="1:6">
      <c r="A30" s="92"/>
      <c r="B30" s="29"/>
      <c r="C30" s="48"/>
      <c r="D30" s="154"/>
      <c r="F30" s="169"/>
    </row>
    <row r="31" spans="1:6" ht="27.6">
      <c r="A31" s="92">
        <f>MAX(A$2:A30)+0.01</f>
        <v>0.09</v>
      </c>
      <c r="B31" s="29" t="s">
        <v>90</v>
      </c>
      <c r="C31" s="48" t="s">
        <v>6</v>
      </c>
      <c r="D31" s="154">
        <v>13</v>
      </c>
      <c r="E31" s="52">
        <v>0</v>
      </c>
      <c r="F31" s="169">
        <f>D31*E31</f>
        <v>0</v>
      </c>
    </row>
    <row r="32" spans="1:6">
      <c r="A32" s="92"/>
      <c r="B32" s="29"/>
      <c r="C32" s="48"/>
      <c r="D32" s="154"/>
      <c r="F32" s="169"/>
    </row>
    <row r="33" spans="1:8" ht="27.6">
      <c r="A33" s="92">
        <f>MAX(A$2:A32)+0.01</f>
        <v>0.1</v>
      </c>
      <c r="B33" s="29" t="s">
        <v>91</v>
      </c>
      <c r="C33" s="48" t="s">
        <v>11</v>
      </c>
      <c r="D33" s="154">
        <v>150</v>
      </c>
      <c r="E33" s="52">
        <v>0</v>
      </c>
      <c r="F33" s="169">
        <f>D33*E33</f>
        <v>0</v>
      </c>
    </row>
    <row r="34" spans="1:8">
      <c r="A34" s="92"/>
      <c r="B34" s="29"/>
      <c r="C34" s="48"/>
      <c r="D34" s="154"/>
      <c r="F34" s="169"/>
    </row>
    <row r="35" spans="1:8" ht="27.6">
      <c r="A35" s="92">
        <f>MAX(A$2:A34)+0.01</f>
        <v>0.11</v>
      </c>
      <c r="B35" s="29" t="s">
        <v>298</v>
      </c>
      <c r="C35" s="48" t="s">
        <v>6</v>
      </c>
      <c r="D35" s="154">
        <v>10</v>
      </c>
      <c r="E35" s="52">
        <v>0</v>
      </c>
      <c r="F35" s="156">
        <f>D35*E35</f>
        <v>0</v>
      </c>
    </row>
    <row r="36" spans="1:8">
      <c r="A36" s="92"/>
      <c r="B36" s="29"/>
      <c r="C36" s="48"/>
      <c r="D36" s="154"/>
      <c r="F36" s="156"/>
    </row>
    <row r="37" spans="1:8" ht="43.8">
      <c r="A37" s="92">
        <f>MAX(A$2:A36)+0.01</f>
        <v>0.12</v>
      </c>
      <c r="B37" s="125" t="s">
        <v>299</v>
      </c>
      <c r="C37" s="48" t="s">
        <v>6</v>
      </c>
      <c r="D37" s="154">
        <v>60</v>
      </c>
      <c r="E37" s="52">
        <v>0</v>
      </c>
      <c r="F37" s="156">
        <f>D37*E37</f>
        <v>0</v>
      </c>
    </row>
    <row r="38" spans="1:8">
      <c r="A38" s="92"/>
      <c r="B38" s="29"/>
      <c r="C38" s="48"/>
      <c r="D38" s="154"/>
      <c r="F38" s="156"/>
    </row>
    <row r="39" spans="1:8">
      <c r="A39" s="92"/>
      <c r="B39" s="41"/>
      <c r="C39" s="48"/>
      <c r="D39" s="154"/>
      <c r="F39" s="169"/>
      <c r="G39" s="42"/>
      <c r="H39" s="42"/>
    </row>
    <row r="40" spans="1:8" ht="27.6">
      <c r="A40" s="92">
        <f>MAX(A$2:A39)+0.01</f>
        <v>0.13</v>
      </c>
      <c r="B40" s="29" t="s">
        <v>173</v>
      </c>
      <c r="C40"/>
      <c r="D40" s="163"/>
      <c r="E40"/>
      <c r="F40" s="163"/>
      <c r="G40" s="86"/>
      <c r="H40" s="86"/>
    </row>
    <row r="41" spans="1:8" ht="27.6">
      <c r="A41" s="92"/>
      <c r="B41" s="29" t="s">
        <v>150</v>
      </c>
      <c r="C41" s="9" t="s">
        <v>143</v>
      </c>
      <c r="D41" s="164">
        <v>0.7</v>
      </c>
      <c r="E41"/>
      <c r="F41" s="163"/>
      <c r="G41" s="52">
        <v>0</v>
      </c>
      <c r="H41" s="2">
        <f t="shared" ref="H41:H54" si="0">D41*G41</f>
        <v>0</v>
      </c>
    </row>
    <row r="42" spans="1:8" ht="15.6">
      <c r="A42" s="92"/>
      <c r="B42" s="29" t="s">
        <v>92</v>
      </c>
      <c r="C42" s="9" t="s">
        <v>142</v>
      </c>
      <c r="D42" s="164">
        <v>0.7</v>
      </c>
      <c r="E42"/>
      <c r="F42" s="163"/>
      <c r="G42" s="52">
        <v>0</v>
      </c>
      <c r="H42" s="2">
        <f t="shared" si="0"/>
        <v>0</v>
      </c>
    </row>
    <row r="43" spans="1:8" ht="15.6">
      <c r="A43" s="92"/>
      <c r="B43" s="29" t="s">
        <v>93</v>
      </c>
      <c r="C43" s="9" t="s">
        <v>142</v>
      </c>
      <c r="D43" s="164">
        <v>0.4</v>
      </c>
      <c r="E43"/>
      <c r="F43" s="163"/>
      <c r="G43" s="52">
        <v>0</v>
      </c>
      <c r="H43" s="2">
        <f t="shared" si="0"/>
        <v>0</v>
      </c>
    </row>
    <row r="44" spans="1:8" ht="30">
      <c r="A44" s="92"/>
      <c r="B44" s="29" t="s">
        <v>144</v>
      </c>
      <c r="C44" s="9" t="s">
        <v>143</v>
      </c>
      <c r="D44" s="164">
        <v>0.1</v>
      </c>
      <c r="E44"/>
      <c r="F44" s="163"/>
      <c r="G44" s="52">
        <v>0</v>
      </c>
      <c r="H44" s="2">
        <f t="shared" si="0"/>
        <v>0</v>
      </c>
    </row>
    <row r="45" spans="1:8" ht="27.6">
      <c r="A45" s="92"/>
      <c r="B45" s="29" t="s">
        <v>119</v>
      </c>
      <c r="C45" s="9" t="s">
        <v>142</v>
      </c>
      <c r="D45" s="164">
        <v>0.7</v>
      </c>
      <c r="E45"/>
      <c r="F45" s="163"/>
      <c r="G45" s="52">
        <v>0</v>
      </c>
      <c r="H45" s="2">
        <f t="shared" si="0"/>
        <v>0</v>
      </c>
    </row>
    <row r="46" spans="1:8" ht="27.6">
      <c r="A46" s="92"/>
      <c r="B46" s="29" t="s">
        <v>99</v>
      </c>
      <c r="C46" s="9" t="s">
        <v>100</v>
      </c>
      <c r="D46" s="164">
        <v>22.9</v>
      </c>
      <c r="E46"/>
      <c r="F46" s="163"/>
      <c r="G46" s="52">
        <v>0</v>
      </c>
      <c r="H46" s="2">
        <f t="shared" si="0"/>
        <v>0</v>
      </c>
    </row>
    <row r="47" spans="1:8" ht="30">
      <c r="A47" s="92"/>
      <c r="B47" s="29" t="s">
        <v>284</v>
      </c>
      <c r="C47" s="9" t="s">
        <v>143</v>
      </c>
      <c r="D47" s="164">
        <v>0.15</v>
      </c>
      <c r="E47"/>
      <c r="F47" s="163"/>
      <c r="G47" s="52">
        <v>0</v>
      </c>
      <c r="H47" s="2">
        <f t="shared" si="0"/>
        <v>0</v>
      </c>
    </row>
    <row r="48" spans="1:8">
      <c r="A48" s="92"/>
      <c r="B48" s="29" t="s">
        <v>151</v>
      </c>
      <c r="C48" s="9" t="s">
        <v>6</v>
      </c>
      <c r="D48" s="164">
        <v>1</v>
      </c>
      <c r="E48"/>
      <c r="F48" s="163"/>
      <c r="G48" s="52">
        <v>0</v>
      </c>
      <c r="H48" s="2">
        <f t="shared" si="0"/>
        <v>0</v>
      </c>
    </row>
    <row r="49" spans="1:8" ht="27.6">
      <c r="A49" s="92"/>
      <c r="B49" s="29" t="s">
        <v>152</v>
      </c>
      <c r="C49" s="9" t="s">
        <v>142</v>
      </c>
      <c r="D49" s="164">
        <v>2</v>
      </c>
      <c r="E49"/>
      <c r="F49" s="163"/>
      <c r="G49" s="52">
        <v>0</v>
      </c>
      <c r="H49" s="2">
        <f t="shared" si="0"/>
        <v>0</v>
      </c>
    </row>
    <row r="50" spans="1:8" ht="30">
      <c r="A50" s="92"/>
      <c r="B50" s="29" t="s">
        <v>285</v>
      </c>
      <c r="C50" s="9" t="s">
        <v>143</v>
      </c>
      <c r="D50" s="164">
        <v>0.4</v>
      </c>
      <c r="E50"/>
      <c r="F50" s="163"/>
      <c r="G50" s="52">
        <v>0</v>
      </c>
      <c r="H50" s="2">
        <f t="shared" si="0"/>
        <v>0</v>
      </c>
    </row>
    <row r="51" spans="1:8" ht="41.4">
      <c r="A51" s="92"/>
      <c r="B51" s="29" t="s">
        <v>153</v>
      </c>
      <c r="C51" s="9" t="s">
        <v>142</v>
      </c>
      <c r="D51" s="164">
        <v>0.1</v>
      </c>
      <c r="E51"/>
      <c r="F51" s="163"/>
      <c r="G51" s="52">
        <v>0</v>
      </c>
      <c r="H51" s="2">
        <f t="shared" si="0"/>
        <v>0</v>
      </c>
    </row>
    <row r="52" spans="1:8" ht="27.6">
      <c r="A52" s="92"/>
      <c r="B52" s="29" t="s">
        <v>154</v>
      </c>
      <c r="C52" s="9" t="s">
        <v>6</v>
      </c>
      <c r="D52" s="164">
        <v>1</v>
      </c>
      <c r="E52"/>
      <c r="F52" s="163"/>
      <c r="G52" s="52">
        <v>0</v>
      </c>
      <c r="H52" s="2">
        <f t="shared" si="0"/>
        <v>0</v>
      </c>
    </row>
    <row r="53" spans="1:8" ht="27.6">
      <c r="A53" s="92"/>
      <c r="B53" s="29" t="s">
        <v>155</v>
      </c>
      <c r="C53" s="9" t="s">
        <v>142</v>
      </c>
      <c r="D53" s="164">
        <v>0.8</v>
      </c>
      <c r="E53"/>
      <c r="F53" s="163"/>
      <c r="G53" s="52">
        <v>0</v>
      </c>
      <c r="H53" s="2">
        <f t="shared" si="0"/>
        <v>0</v>
      </c>
    </row>
    <row r="54" spans="1:8" ht="27.6">
      <c r="A54" s="92"/>
      <c r="B54" s="29" t="s">
        <v>156</v>
      </c>
      <c r="C54" s="9" t="s">
        <v>143</v>
      </c>
      <c r="D54" s="164">
        <v>0.9</v>
      </c>
      <c r="E54"/>
      <c r="F54" s="163"/>
      <c r="G54" s="52">
        <v>0</v>
      </c>
      <c r="H54" s="2">
        <f t="shared" si="0"/>
        <v>0</v>
      </c>
    </row>
    <row r="55" spans="1:8">
      <c r="A55" s="92"/>
      <c r="B55" s="121" t="s">
        <v>157</v>
      </c>
      <c r="C55" s="122" t="s">
        <v>3</v>
      </c>
      <c r="D55" s="165">
        <v>1</v>
      </c>
      <c r="E55" s="123">
        <f>ROUND(H55,1)</f>
        <v>0</v>
      </c>
      <c r="F55" s="170">
        <f>D55*E55</f>
        <v>0</v>
      </c>
      <c r="G55" s="88"/>
      <c r="H55" s="88">
        <f>SUM(H41:H54)</f>
        <v>0</v>
      </c>
    </row>
    <row r="56" spans="1:8">
      <c r="A56" s="92"/>
      <c r="B56" s="103"/>
      <c r="C56" s="104"/>
      <c r="D56" s="166"/>
      <c r="E56" s="105"/>
      <c r="F56" s="171"/>
      <c r="G56" s="88"/>
      <c r="H56" s="88"/>
    </row>
    <row r="57" spans="1:8" ht="27.6">
      <c r="A57" s="92">
        <f>MAX(A$2:A56)+0.01</f>
        <v>0.14000000000000001</v>
      </c>
      <c r="B57" s="29" t="s">
        <v>173</v>
      </c>
      <c r="C57"/>
      <c r="D57" s="163"/>
      <c r="E57"/>
      <c r="F57" s="163"/>
      <c r="G57" s="88"/>
      <c r="H57" s="86"/>
    </row>
    <row r="58" spans="1:8" ht="27.6">
      <c r="A58" s="92"/>
      <c r="B58" s="29" t="s">
        <v>150</v>
      </c>
      <c r="C58" s="9" t="s">
        <v>143</v>
      </c>
      <c r="D58" s="164">
        <v>0.7</v>
      </c>
      <c r="E58"/>
      <c r="F58" s="163"/>
      <c r="G58" s="52">
        <v>0</v>
      </c>
      <c r="H58" s="2">
        <f t="shared" ref="H58:H71" si="1">D58*G58</f>
        <v>0</v>
      </c>
    </row>
    <row r="59" spans="1:8" ht="15.6">
      <c r="A59" s="92"/>
      <c r="B59" s="29" t="s">
        <v>92</v>
      </c>
      <c r="C59" s="9" t="s">
        <v>142</v>
      </c>
      <c r="D59" s="164">
        <v>0.7</v>
      </c>
      <c r="E59"/>
      <c r="F59" s="163"/>
      <c r="G59" s="52">
        <v>0</v>
      </c>
      <c r="H59" s="2">
        <f t="shared" si="1"/>
        <v>0</v>
      </c>
    </row>
    <row r="60" spans="1:8" ht="15.6">
      <c r="A60" s="92"/>
      <c r="B60" s="29" t="s">
        <v>93</v>
      </c>
      <c r="C60" s="9" t="s">
        <v>142</v>
      </c>
      <c r="D60" s="164">
        <v>0.4</v>
      </c>
      <c r="E60"/>
      <c r="F60" s="163"/>
      <c r="G60" s="52">
        <v>0</v>
      </c>
      <c r="H60" s="2">
        <f t="shared" si="1"/>
        <v>0</v>
      </c>
    </row>
    <row r="61" spans="1:8" ht="30">
      <c r="A61" s="92"/>
      <c r="B61" s="29" t="s">
        <v>144</v>
      </c>
      <c r="C61" s="9" t="s">
        <v>143</v>
      </c>
      <c r="D61" s="164">
        <v>0.1</v>
      </c>
      <c r="E61"/>
      <c r="F61" s="163"/>
      <c r="G61" s="52">
        <v>0</v>
      </c>
      <c r="H61" s="2">
        <f t="shared" si="1"/>
        <v>0</v>
      </c>
    </row>
    <row r="62" spans="1:8" ht="27.6">
      <c r="A62" s="92"/>
      <c r="B62" s="29" t="s">
        <v>119</v>
      </c>
      <c r="C62" s="9" t="s">
        <v>142</v>
      </c>
      <c r="D62" s="164">
        <v>0.7</v>
      </c>
      <c r="E62"/>
      <c r="F62" s="163"/>
      <c r="G62" s="52">
        <v>0</v>
      </c>
      <c r="H62" s="2">
        <f t="shared" si="1"/>
        <v>0</v>
      </c>
    </row>
    <row r="63" spans="1:8" ht="27.6">
      <c r="A63" s="92"/>
      <c r="B63" s="29" t="s">
        <v>99</v>
      </c>
      <c r="C63" s="9" t="s">
        <v>100</v>
      </c>
      <c r="D63" s="164">
        <v>22.9</v>
      </c>
      <c r="E63"/>
      <c r="F63" s="163"/>
      <c r="G63" s="52">
        <v>0</v>
      </c>
      <c r="H63" s="2">
        <f t="shared" si="1"/>
        <v>0</v>
      </c>
    </row>
    <row r="64" spans="1:8" ht="30">
      <c r="A64" s="92"/>
      <c r="B64" s="29" t="s">
        <v>284</v>
      </c>
      <c r="C64" s="9" t="s">
        <v>143</v>
      </c>
      <c r="D64" s="164">
        <v>0.15</v>
      </c>
      <c r="E64"/>
      <c r="F64" s="163"/>
      <c r="G64" s="52">
        <v>0</v>
      </c>
      <c r="H64" s="2">
        <f t="shared" si="1"/>
        <v>0</v>
      </c>
    </row>
    <row r="65" spans="1:8">
      <c r="A65" s="92"/>
      <c r="B65" s="29" t="s">
        <v>151</v>
      </c>
      <c r="C65" s="9" t="s">
        <v>6</v>
      </c>
      <c r="D65" s="164">
        <v>1</v>
      </c>
      <c r="E65"/>
      <c r="F65" s="163"/>
      <c r="G65" s="52">
        <v>0</v>
      </c>
      <c r="H65" s="2">
        <f t="shared" si="1"/>
        <v>0</v>
      </c>
    </row>
    <row r="66" spans="1:8" ht="27.6">
      <c r="A66" s="92"/>
      <c r="B66" s="29" t="s">
        <v>152</v>
      </c>
      <c r="C66" s="9" t="s">
        <v>142</v>
      </c>
      <c r="D66" s="164">
        <v>2</v>
      </c>
      <c r="E66"/>
      <c r="F66" s="163"/>
      <c r="G66" s="52">
        <v>0</v>
      </c>
      <c r="H66" s="2">
        <f t="shared" si="1"/>
        <v>0</v>
      </c>
    </row>
    <row r="67" spans="1:8" ht="30">
      <c r="A67" s="92"/>
      <c r="B67" s="29" t="s">
        <v>285</v>
      </c>
      <c r="C67" s="9" t="s">
        <v>143</v>
      </c>
      <c r="D67" s="164">
        <v>0.4</v>
      </c>
      <c r="E67"/>
      <c r="F67" s="163"/>
      <c r="G67" s="52">
        <v>0</v>
      </c>
      <c r="H67" s="2">
        <f t="shared" si="1"/>
        <v>0</v>
      </c>
    </row>
    <row r="68" spans="1:8" ht="41.4">
      <c r="A68" s="92"/>
      <c r="B68" s="29" t="s">
        <v>153</v>
      </c>
      <c r="C68" s="9" t="s">
        <v>142</v>
      </c>
      <c r="D68" s="164">
        <v>0.1</v>
      </c>
      <c r="E68"/>
      <c r="F68" s="163"/>
      <c r="G68" s="52">
        <v>0</v>
      </c>
      <c r="H68" s="2">
        <f t="shared" si="1"/>
        <v>0</v>
      </c>
    </row>
    <row r="69" spans="1:8" ht="27.6">
      <c r="A69" s="92"/>
      <c r="B69" s="29" t="s">
        <v>165</v>
      </c>
      <c r="C69" s="9" t="s">
        <v>6</v>
      </c>
      <c r="D69" s="164">
        <v>1</v>
      </c>
      <c r="E69"/>
      <c r="F69" s="163"/>
      <c r="G69" s="52">
        <v>0</v>
      </c>
      <c r="H69" s="2">
        <f t="shared" si="1"/>
        <v>0</v>
      </c>
    </row>
    <row r="70" spans="1:8" ht="27.6">
      <c r="A70" s="92"/>
      <c r="B70" s="29" t="s">
        <v>155</v>
      </c>
      <c r="C70" s="9" t="s">
        <v>142</v>
      </c>
      <c r="D70" s="164">
        <v>0.8</v>
      </c>
      <c r="E70"/>
      <c r="F70" s="163"/>
      <c r="G70" s="52">
        <v>0</v>
      </c>
      <c r="H70" s="2">
        <f t="shared" si="1"/>
        <v>0</v>
      </c>
    </row>
    <row r="71" spans="1:8" ht="27.6">
      <c r="A71" s="92"/>
      <c r="B71" s="29" t="s">
        <v>156</v>
      </c>
      <c r="C71" s="9" t="s">
        <v>143</v>
      </c>
      <c r="D71" s="164">
        <v>0.9</v>
      </c>
      <c r="E71"/>
      <c r="F71" s="163"/>
      <c r="G71" s="52">
        <v>0</v>
      </c>
      <c r="H71" s="2">
        <f t="shared" si="1"/>
        <v>0</v>
      </c>
    </row>
    <row r="72" spans="1:8">
      <c r="A72" s="92"/>
      <c r="B72" s="121" t="s">
        <v>157</v>
      </c>
      <c r="C72" s="122" t="s">
        <v>3</v>
      </c>
      <c r="D72" s="165">
        <v>5</v>
      </c>
      <c r="E72" s="123">
        <f>ROUND(H72,1)</f>
        <v>0</v>
      </c>
      <c r="F72" s="170">
        <f>D72*E72</f>
        <v>0</v>
      </c>
      <c r="G72" s="88"/>
      <c r="H72" s="88">
        <f>SUM(H58:H71)</f>
        <v>0</v>
      </c>
    </row>
    <row r="73" spans="1:8">
      <c r="A73" s="92"/>
      <c r="B73" s="103"/>
      <c r="C73" s="104"/>
      <c r="D73" s="166"/>
      <c r="E73" s="105"/>
      <c r="F73" s="171"/>
      <c r="G73" s="88"/>
      <c r="H73" s="88"/>
    </row>
    <row r="74" spans="1:8">
      <c r="A74" s="92">
        <f>MAX(A$2:A73)+0.01</f>
        <v>0.15</v>
      </c>
      <c r="B74" s="28" t="s">
        <v>172</v>
      </c>
      <c r="C74" s="48"/>
      <c r="D74" s="154"/>
      <c r="F74" s="156"/>
      <c r="G74" s="88"/>
      <c r="H74" s="42"/>
    </row>
    <row r="75" spans="1:8" ht="41.4">
      <c r="A75" s="92"/>
      <c r="B75" s="28" t="s">
        <v>166</v>
      </c>
      <c r="C75" s="60" t="s">
        <v>286</v>
      </c>
      <c r="D75" s="154">
        <v>0.5</v>
      </c>
      <c r="E75" s="70"/>
      <c r="F75" s="172"/>
      <c r="G75" s="52">
        <v>0</v>
      </c>
      <c r="H75" s="88">
        <f>D75*G75</f>
        <v>0</v>
      </c>
    </row>
    <row r="76" spans="1:8" ht="16.2">
      <c r="A76" s="92"/>
      <c r="B76" s="28" t="s">
        <v>92</v>
      </c>
      <c r="C76" s="60" t="s">
        <v>287</v>
      </c>
      <c r="D76" s="154">
        <v>0.5</v>
      </c>
      <c r="E76" s="70"/>
      <c r="F76" s="172"/>
      <c r="G76" s="52">
        <v>0</v>
      </c>
      <c r="H76" s="88">
        <f>D76*G76</f>
        <v>0</v>
      </c>
    </row>
    <row r="77" spans="1:8" ht="16.2">
      <c r="A77" s="92"/>
      <c r="B77" s="28" t="s">
        <v>93</v>
      </c>
      <c r="C77" s="60" t="s">
        <v>287</v>
      </c>
      <c r="D77" s="154">
        <v>0.5</v>
      </c>
      <c r="E77" s="70"/>
      <c r="F77" s="172"/>
      <c r="G77" s="52">
        <v>0</v>
      </c>
      <c r="H77" s="88">
        <f>D77*G77</f>
        <v>0</v>
      </c>
    </row>
    <row r="78" spans="1:8" ht="30">
      <c r="A78" s="92"/>
      <c r="B78" s="28" t="s">
        <v>102</v>
      </c>
      <c r="C78" s="60" t="s">
        <v>286</v>
      </c>
      <c r="D78" s="154">
        <v>0.06</v>
      </c>
      <c r="E78" s="70"/>
      <c r="F78" s="172"/>
      <c r="G78" s="52">
        <v>0</v>
      </c>
      <c r="H78" s="88">
        <f t="shared" ref="H78:H84" si="2">D78*G78</f>
        <v>0</v>
      </c>
    </row>
    <row r="79" spans="1:8" ht="16.2">
      <c r="A79" s="92"/>
      <c r="B79" s="28" t="s">
        <v>98</v>
      </c>
      <c r="C79" s="60" t="s">
        <v>287</v>
      </c>
      <c r="D79" s="154">
        <v>2.5</v>
      </c>
      <c r="E79" s="70"/>
      <c r="F79" s="172"/>
      <c r="G79" s="52">
        <v>0</v>
      </c>
      <c r="H79" s="88">
        <f t="shared" si="2"/>
        <v>0</v>
      </c>
    </row>
    <row r="80" spans="1:8" ht="27.6">
      <c r="A80" s="92"/>
      <c r="B80" s="28" t="s">
        <v>99</v>
      </c>
      <c r="C80" s="60" t="s">
        <v>100</v>
      </c>
      <c r="D80" s="154">
        <v>13</v>
      </c>
      <c r="E80" s="70"/>
      <c r="F80" s="172"/>
      <c r="G80" s="52">
        <v>0</v>
      </c>
      <c r="H80" s="88">
        <f t="shared" si="2"/>
        <v>0</v>
      </c>
    </row>
    <row r="81" spans="1:8" ht="27.6">
      <c r="A81" s="92"/>
      <c r="B81" s="28" t="s">
        <v>167</v>
      </c>
      <c r="C81" s="60" t="s">
        <v>6</v>
      </c>
      <c r="D81" s="154">
        <v>4</v>
      </c>
      <c r="E81" s="70"/>
      <c r="F81" s="172"/>
      <c r="G81" s="52">
        <v>0</v>
      </c>
      <c r="H81" s="88">
        <f>D81*G81</f>
        <v>0</v>
      </c>
    </row>
    <row r="82" spans="1:8" ht="30">
      <c r="A82" s="92"/>
      <c r="B82" s="28" t="s">
        <v>288</v>
      </c>
      <c r="C82" s="60" t="s">
        <v>286</v>
      </c>
      <c r="D82" s="154">
        <v>0.25</v>
      </c>
      <c r="E82" s="70"/>
      <c r="F82" s="172"/>
      <c r="G82" s="52">
        <v>0</v>
      </c>
      <c r="H82" s="88">
        <f t="shared" si="2"/>
        <v>0</v>
      </c>
    </row>
    <row r="83" spans="1:8" ht="27.6">
      <c r="A83" s="92"/>
      <c r="B83" s="28" t="s">
        <v>168</v>
      </c>
      <c r="C83" s="60" t="s">
        <v>6</v>
      </c>
      <c r="D83" s="154">
        <v>2</v>
      </c>
      <c r="E83" s="70"/>
      <c r="F83" s="172"/>
      <c r="G83" s="52">
        <v>0</v>
      </c>
      <c r="H83" s="88">
        <f>D83*G83</f>
        <v>0</v>
      </c>
    </row>
    <row r="84" spans="1:8" ht="27.6">
      <c r="A84" s="92"/>
      <c r="B84" s="28" t="s">
        <v>120</v>
      </c>
      <c r="C84" s="60" t="s">
        <v>286</v>
      </c>
      <c r="D84" s="154">
        <v>0.4</v>
      </c>
      <c r="E84" s="70"/>
      <c r="F84" s="172"/>
      <c r="G84" s="52">
        <v>0</v>
      </c>
      <c r="H84" s="88">
        <f t="shared" si="2"/>
        <v>0</v>
      </c>
    </row>
    <row r="85" spans="1:8">
      <c r="A85" s="92"/>
      <c r="B85" s="59"/>
      <c r="C85" s="60"/>
      <c r="D85" s="154"/>
      <c r="E85" s="70"/>
      <c r="F85" s="172"/>
      <c r="G85" s="88"/>
      <c r="H85" s="88"/>
    </row>
    <row r="86" spans="1:8">
      <c r="A86" s="92"/>
      <c r="B86" s="121" t="s">
        <v>170</v>
      </c>
      <c r="C86" s="83" t="s">
        <v>3</v>
      </c>
      <c r="D86" s="167">
        <v>1</v>
      </c>
      <c r="E86" s="75">
        <f>ROUND(H86,1)</f>
        <v>0</v>
      </c>
      <c r="F86" s="173">
        <f>D86*E86</f>
        <v>0</v>
      </c>
      <c r="G86" s="88"/>
      <c r="H86" s="88">
        <f>SUM(H75:H85)</f>
        <v>0</v>
      </c>
    </row>
    <row r="87" spans="1:8">
      <c r="A87" s="92"/>
      <c r="B87" s="43"/>
      <c r="C87" s="60"/>
      <c r="D87" s="154"/>
      <c r="E87" s="69"/>
      <c r="F87" s="174"/>
      <c r="G87" s="88"/>
      <c r="H87" s="52"/>
    </row>
    <row r="88" spans="1:8">
      <c r="A88" s="92">
        <f>MAX(A$2:A87)+0.01</f>
        <v>0.16</v>
      </c>
      <c r="B88" s="28" t="s">
        <v>171</v>
      </c>
      <c r="C88" s="85"/>
      <c r="D88" s="168"/>
      <c r="E88" s="63"/>
      <c r="F88" s="175"/>
      <c r="G88" s="88"/>
      <c r="H88" s="82"/>
    </row>
    <row r="89" spans="1:8" ht="27.6">
      <c r="A89" s="92"/>
      <c r="B89" s="28" t="s">
        <v>174</v>
      </c>
      <c r="C89" s="60" t="s">
        <v>140</v>
      </c>
      <c r="D89" s="154">
        <v>2.6</v>
      </c>
      <c r="E89" s="86"/>
      <c r="F89" s="176"/>
      <c r="G89" s="52">
        <v>0</v>
      </c>
      <c r="H89" s="79">
        <f>D89*G89</f>
        <v>0</v>
      </c>
    </row>
    <row r="90" spans="1:8" ht="15.6">
      <c r="A90" s="92"/>
      <c r="B90" s="28" t="s">
        <v>92</v>
      </c>
      <c r="C90" s="60" t="s">
        <v>141</v>
      </c>
      <c r="D90" s="154">
        <v>1.9</v>
      </c>
      <c r="E90" s="86"/>
      <c r="F90" s="176"/>
      <c r="G90" s="52">
        <v>0</v>
      </c>
      <c r="H90" s="79">
        <f>D90*G90</f>
        <v>0</v>
      </c>
    </row>
    <row r="91" spans="1:8" ht="15.6">
      <c r="A91" s="92"/>
      <c r="B91" s="28" t="s">
        <v>93</v>
      </c>
      <c r="C91" s="60" t="s">
        <v>141</v>
      </c>
      <c r="D91" s="154">
        <v>1.9</v>
      </c>
      <c r="E91" s="86"/>
      <c r="F91" s="176"/>
      <c r="G91" s="52">
        <v>0</v>
      </c>
      <c r="H91" s="79">
        <f>D91*G91</f>
        <v>0</v>
      </c>
    </row>
    <row r="92" spans="1:8" ht="30">
      <c r="A92" s="92"/>
      <c r="B92" s="28" t="s">
        <v>102</v>
      </c>
      <c r="C92" s="60" t="s">
        <v>140</v>
      </c>
      <c r="D92" s="154">
        <v>0.02</v>
      </c>
      <c r="E92" s="86"/>
      <c r="F92" s="176"/>
      <c r="G92" s="52">
        <v>0</v>
      </c>
      <c r="H92" s="79">
        <f t="shared" ref="H92:H100" si="3">D92*G92</f>
        <v>0</v>
      </c>
    </row>
    <row r="93" spans="1:8" ht="15.6">
      <c r="A93" s="92"/>
      <c r="B93" s="28" t="s">
        <v>98</v>
      </c>
      <c r="C93" s="60" t="s">
        <v>141</v>
      </c>
      <c r="D93" s="154">
        <v>9.1999999999999993</v>
      </c>
      <c r="E93" s="86"/>
      <c r="F93" s="176"/>
      <c r="G93" s="52">
        <v>0</v>
      </c>
      <c r="H93" s="79">
        <f t="shared" si="3"/>
        <v>0</v>
      </c>
    </row>
    <row r="94" spans="1:8">
      <c r="A94" s="92"/>
      <c r="B94" s="28" t="s">
        <v>138</v>
      </c>
      <c r="C94" s="60" t="s">
        <v>100</v>
      </c>
      <c r="D94" s="154">
        <v>54</v>
      </c>
      <c r="E94" s="86"/>
      <c r="F94" s="176"/>
      <c r="G94" s="52">
        <v>0</v>
      </c>
      <c r="H94" s="79">
        <f t="shared" si="3"/>
        <v>0</v>
      </c>
    </row>
    <row r="95" spans="1:8" ht="27.6">
      <c r="A95" s="92"/>
      <c r="B95" s="28" t="s">
        <v>139</v>
      </c>
      <c r="C95" s="60" t="s">
        <v>6</v>
      </c>
      <c r="D95" s="154">
        <v>12</v>
      </c>
      <c r="E95" s="86"/>
      <c r="F95" s="176"/>
      <c r="G95" s="52">
        <v>0</v>
      </c>
      <c r="H95" s="79">
        <f>D95*G95</f>
        <v>0</v>
      </c>
    </row>
    <row r="96" spans="1:8" ht="30">
      <c r="A96" s="92"/>
      <c r="B96" s="28" t="s">
        <v>289</v>
      </c>
      <c r="C96" s="60" t="s">
        <v>140</v>
      </c>
      <c r="D96" s="154">
        <v>2</v>
      </c>
      <c r="E96" s="86"/>
      <c r="F96" s="176"/>
      <c r="G96" s="52">
        <v>0</v>
      </c>
      <c r="H96" s="79">
        <f t="shared" si="3"/>
        <v>0</v>
      </c>
    </row>
    <row r="97" spans="1:8" ht="27.6">
      <c r="A97" s="92"/>
      <c r="B97" s="28" t="s">
        <v>168</v>
      </c>
      <c r="C97" s="60" t="s">
        <v>6</v>
      </c>
      <c r="D97" s="154">
        <v>2</v>
      </c>
      <c r="E97" s="70"/>
      <c r="F97" s="172"/>
      <c r="G97" s="52">
        <v>0</v>
      </c>
      <c r="H97" s="88">
        <f>D97*G97</f>
        <v>0</v>
      </c>
    </row>
    <row r="98" spans="1:8" ht="27.6">
      <c r="A98" s="92"/>
      <c r="B98" s="28" t="s">
        <v>176</v>
      </c>
      <c r="C98" s="60" t="s">
        <v>6</v>
      </c>
      <c r="D98" s="154">
        <v>1</v>
      </c>
      <c r="E98" s="70"/>
      <c r="F98" s="172"/>
      <c r="G98" s="52">
        <v>0</v>
      </c>
      <c r="H98" s="88">
        <f>D98*G98</f>
        <v>0</v>
      </c>
    </row>
    <row r="99" spans="1:8" ht="27.6">
      <c r="A99" s="92"/>
      <c r="B99" s="28" t="s">
        <v>169</v>
      </c>
      <c r="C99" s="60" t="s">
        <v>6</v>
      </c>
      <c r="D99" s="154">
        <v>4</v>
      </c>
      <c r="E99" s="70"/>
      <c r="F99" s="172"/>
      <c r="G99" s="52">
        <v>0</v>
      </c>
      <c r="H99" s="88">
        <f>D99*G99</f>
        <v>0</v>
      </c>
    </row>
    <row r="100" spans="1:8" ht="27.6">
      <c r="A100" s="92"/>
      <c r="B100" s="28" t="s">
        <v>120</v>
      </c>
      <c r="C100" s="60" t="s">
        <v>140</v>
      </c>
      <c r="D100" s="154">
        <v>1.8</v>
      </c>
      <c r="E100" s="86"/>
      <c r="F100" s="176"/>
      <c r="G100" s="52">
        <v>0</v>
      </c>
      <c r="H100" s="79">
        <f t="shared" si="3"/>
        <v>0</v>
      </c>
    </row>
    <row r="101" spans="1:8" ht="14.4" customHeight="1">
      <c r="A101" s="92"/>
      <c r="B101" s="121" t="s">
        <v>175</v>
      </c>
      <c r="C101" s="83" t="s">
        <v>3</v>
      </c>
      <c r="D101" s="167">
        <v>1</v>
      </c>
      <c r="E101" s="75">
        <f>ROUND(H101,1)</f>
        <v>0</v>
      </c>
      <c r="F101" s="173">
        <f>D101*E101</f>
        <v>0</v>
      </c>
      <c r="G101" s="88"/>
      <c r="H101" s="80">
        <f>SUM(H89:H100)</f>
        <v>0</v>
      </c>
    </row>
    <row r="102" spans="1:8">
      <c r="A102" s="92"/>
      <c r="B102" s="43"/>
      <c r="C102" s="60"/>
      <c r="D102" s="154"/>
      <c r="E102" s="69"/>
      <c r="F102" s="174"/>
      <c r="G102" s="88"/>
      <c r="H102" s="52"/>
    </row>
    <row r="103" spans="1:8">
      <c r="A103" s="92">
        <f>MAX(A$2:A102)+0.01</f>
        <v>0.17</v>
      </c>
      <c r="B103" s="28" t="s">
        <v>177</v>
      </c>
      <c r="C103" s="85"/>
      <c r="D103" s="168"/>
      <c r="E103" s="63"/>
      <c r="F103" s="175"/>
      <c r="G103" s="88"/>
      <c r="H103" s="82"/>
    </row>
    <row r="104" spans="1:8" ht="27.6">
      <c r="A104" s="92"/>
      <c r="B104" s="28" t="s">
        <v>179</v>
      </c>
      <c r="C104" s="60" t="s">
        <v>140</v>
      </c>
      <c r="D104" s="154">
        <v>0.9</v>
      </c>
      <c r="E104" s="86"/>
      <c r="F104" s="176"/>
      <c r="G104" s="52">
        <v>0</v>
      </c>
      <c r="H104" s="79">
        <f>D104*G104</f>
        <v>0</v>
      </c>
    </row>
    <row r="105" spans="1:8" ht="15.6">
      <c r="A105" s="92"/>
      <c r="B105" s="28" t="s">
        <v>92</v>
      </c>
      <c r="C105" s="60" t="s">
        <v>141</v>
      </c>
      <c r="D105" s="154">
        <v>0.5</v>
      </c>
      <c r="E105" s="86"/>
      <c r="F105" s="176"/>
      <c r="G105" s="52">
        <v>0</v>
      </c>
      <c r="H105" s="79">
        <f>D105*G105</f>
        <v>0</v>
      </c>
    </row>
    <row r="106" spans="1:8" ht="15.6">
      <c r="A106" s="92"/>
      <c r="B106" s="28" t="s">
        <v>93</v>
      </c>
      <c r="C106" s="60" t="s">
        <v>141</v>
      </c>
      <c r="D106" s="154">
        <v>0.5</v>
      </c>
      <c r="E106" s="86"/>
      <c r="F106" s="176"/>
      <c r="G106" s="52">
        <v>0</v>
      </c>
      <c r="H106" s="79">
        <f>D106*G106</f>
        <v>0</v>
      </c>
    </row>
    <row r="107" spans="1:8" ht="30">
      <c r="A107" s="92"/>
      <c r="B107" s="28" t="s">
        <v>102</v>
      </c>
      <c r="C107" s="60" t="s">
        <v>140</v>
      </c>
      <c r="D107" s="154">
        <v>0.01</v>
      </c>
      <c r="E107" s="86"/>
      <c r="F107" s="176"/>
      <c r="G107" s="52">
        <v>0</v>
      </c>
      <c r="H107" s="79">
        <f t="shared" ref="H107:H109" si="4">D107*G107</f>
        <v>0</v>
      </c>
    </row>
    <row r="108" spans="1:8" ht="15.6">
      <c r="A108" s="92"/>
      <c r="B108" s="28" t="s">
        <v>98</v>
      </c>
      <c r="C108" s="60" t="s">
        <v>141</v>
      </c>
      <c r="D108" s="154">
        <v>3.5</v>
      </c>
      <c r="E108" s="86"/>
      <c r="F108" s="176"/>
      <c r="G108" s="52">
        <v>0</v>
      </c>
      <c r="H108" s="79">
        <f t="shared" si="4"/>
        <v>0</v>
      </c>
    </row>
    <row r="109" spans="1:8">
      <c r="A109" s="92"/>
      <c r="B109" s="28" t="s">
        <v>138</v>
      </c>
      <c r="C109" s="60" t="s">
        <v>100</v>
      </c>
      <c r="D109" s="154">
        <v>16</v>
      </c>
      <c r="E109" s="86"/>
      <c r="F109" s="176"/>
      <c r="G109" s="52">
        <v>0</v>
      </c>
      <c r="H109" s="79">
        <f t="shared" si="4"/>
        <v>0</v>
      </c>
    </row>
    <row r="110" spans="1:8" ht="27.6">
      <c r="A110" s="92"/>
      <c r="B110" s="28" t="s">
        <v>139</v>
      </c>
      <c r="C110" s="60" t="s">
        <v>6</v>
      </c>
      <c r="D110" s="154">
        <v>4</v>
      </c>
      <c r="E110" s="86"/>
      <c r="F110" s="176"/>
      <c r="G110" s="52">
        <v>0</v>
      </c>
      <c r="H110" s="79">
        <f>D110*G110</f>
        <v>0</v>
      </c>
    </row>
    <row r="111" spans="1:8" ht="30">
      <c r="A111" s="92"/>
      <c r="B111" s="28" t="s">
        <v>290</v>
      </c>
      <c r="C111" s="60" t="s">
        <v>140</v>
      </c>
      <c r="D111" s="154">
        <v>0.6</v>
      </c>
      <c r="E111" s="86"/>
      <c r="F111" s="176"/>
      <c r="G111" s="52">
        <v>0</v>
      </c>
      <c r="H111" s="79">
        <f t="shared" ref="H111" si="5">D111*G111</f>
        <v>0</v>
      </c>
    </row>
    <row r="112" spans="1:8" ht="27.6">
      <c r="A112" s="92"/>
      <c r="B112" s="28" t="s">
        <v>180</v>
      </c>
      <c r="C112" s="60" t="s">
        <v>6</v>
      </c>
      <c r="D112" s="154">
        <v>2</v>
      </c>
      <c r="E112" s="70"/>
      <c r="F112" s="172"/>
      <c r="G112" s="52">
        <v>0</v>
      </c>
      <c r="H112" s="88">
        <f>D112*G112</f>
        <v>0</v>
      </c>
    </row>
    <row r="113" spans="1:8" ht="27.6">
      <c r="A113" s="92"/>
      <c r="B113" s="28" t="s">
        <v>169</v>
      </c>
      <c r="C113" s="60" t="s">
        <v>6</v>
      </c>
      <c r="D113" s="154">
        <v>2</v>
      </c>
      <c r="E113" s="70"/>
      <c r="F113" s="172"/>
      <c r="G113" s="52">
        <v>0</v>
      </c>
      <c r="H113" s="88">
        <f>D113*G113</f>
        <v>0</v>
      </c>
    </row>
    <row r="114" spans="1:8" ht="27.6">
      <c r="A114" s="92"/>
      <c r="B114" s="28" t="s">
        <v>120</v>
      </c>
      <c r="C114" s="60" t="s">
        <v>140</v>
      </c>
      <c r="D114" s="154">
        <v>0.5</v>
      </c>
      <c r="E114" s="86"/>
      <c r="F114" s="176"/>
      <c r="G114" s="52">
        <v>0</v>
      </c>
      <c r="H114" s="79">
        <f t="shared" ref="H114" si="6">D114*G114</f>
        <v>0</v>
      </c>
    </row>
    <row r="115" spans="1:8">
      <c r="A115" s="92"/>
      <c r="B115" s="121" t="s">
        <v>178</v>
      </c>
      <c r="C115" s="83" t="s">
        <v>3</v>
      </c>
      <c r="D115" s="167">
        <v>1</v>
      </c>
      <c r="E115" s="75">
        <v>0</v>
      </c>
      <c r="F115" s="173">
        <f>D115*E115</f>
        <v>0</v>
      </c>
      <c r="G115" s="88"/>
      <c r="H115" s="80">
        <f>SUM(H104:H114)</f>
        <v>0</v>
      </c>
    </row>
    <row r="116" spans="1:8">
      <c r="A116" s="92"/>
      <c r="B116" s="41"/>
      <c r="C116" s="85"/>
      <c r="D116" s="168"/>
      <c r="E116" s="63"/>
      <c r="F116" s="175"/>
      <c r="G116" s="81"/>
      <c r="H116" s="82"/>
    </row>
    <row r="117" spans="1:8" ht="69">
      <c r="A117" s="92">
        <f>MAX(A$2:A116)+0.01</f>
        <v>0.18</v>
      </c>
      <c r="B117" s="43" t="s">
        <v>122</v>
      </c>
      <c r="C117" s="9" t="s">
        <v>6</v>
      </c>
      <c r="D117" s="164">
        <v>4</v>
      </c>
      <c r="E117" s="52">
        <v>0</v>
      </c>
      <c r="F117" s="177">
        <f>D117*E117</f>
        <v>0</v>
      </c>
      <c r="G117" s="81"/>
      <c r="H117" s="82"/>
    </row>
    <row r="118" spans="1:8">
      <c r="A118" s="58"/>
      <c r="B118" s="71"/>
      <c r="C118" s="48"/>
      <c r="F118" s="52"/>
      <c r="G118" s="72"/>
    </row>
    <row r="119" spans="1:8">
      <c r="A119" s="73"/>
      <c r="B119" s="74"/>
      <c r="C119" s="61"/>
      <c r="D119" s="62"/>
      <c r="E119" s="75" t="s">
        <v>5</v>
      </c>
      <c r="F119" s="84">
        <f>SUM(F8:F117)</f>
        <v>0</v>
      </c>
    </row>
    <row r="120" spans="1:8">
      <c r="A120" s="58"/>
      <c r="B120" s="34"/>
      <c r="C120" s="48"/>
    </row>
    <row r="121" spans="1:8">
      <c r="A121" s="58"/>
      <c r="B121" s="34"/>
      <c r="C121" s="48"/>
    </row>
    <row r="122" spans="1:8">
      <c r="A122" s="58"/>
      <c r="B122" s="34"/>
      <c r="C122" s="48"/>
    </row>
    <row r="123" spans="1:8">
      <c r="A123" s="58"/>
      <c r="B123" s="59"/>
      <c r="C123" s="48"/>
    </row>
    <row r="124" spans="1:8">
      <c r="A124" s="58"/>
      <c r="B124" s="64"/>
      <c r="C124" s="48"/>
    </row>
    <row r="125" spans="1:8">
      <c r="A125" s="58"/>
      <c r="B125" s="64"/>
      <c r="C125" s="48"/>
    </row>
    <row r="126" spans="1:8">
      <c r="A126" s="58"/>
      <c r="B126" s="64"/>
      <c r="C126" s="48"/>
    </row>
    <row r="127" spans="1:8">
      <c r="A127" s="58"/>
      <c r="B127" s="64"/>
      <c r="C127" s="48"/>
    </row>
    <row r="128" spans="1:8">
      <c r="A128" s="58"/>
      <c r="B128" s="64"/>
      <c r="C128" s="48"/>
    </row>
    <row r="129" spans="1:3">
      <c r="A129" s="58"/>
      <c r="B129" s="64"/>
      <c r="C129" s="48"/>
    </row>
    <row r="130" spans="1:3">
      <c r="A130" s="58"/>
      <c r="B130" s="34"/>
      <c r="C130" s="48"/>
    </row>
    <row r="131" spans="1:3">
      <c r="A131" s="58"/>
      <c r="B131" s="34"/>
      <c r="C131" s="48"/>
    </row>
    <row r="132" spans="1:3">
      <c r="A132" s="58"/>
      <c r="B132" s="34"/>
      <c r="C132" s="48"/>
    </row>
    <row r="133" spans="1:3">
      <c r="A133" s="58"/>
      <c r="B133" s="34"/>
      <c r="C133" s="48"/>
    </row>
    <row r="134" spans="1:3">
      <c r="A134" s="58"/>
      <c r="B134" s="34"/>
      <c r="C134" s="48"/>
    </row>
    <row r="135" spans="1:3">
      <c r="A135" s="58"/>
      <c r="B135" s="34"/>
      <c r="C135" s="48"/>
    </row>
    <row r="136" spans="1:3">
      <c r="A136" s="58"/>
      <c r="B136" s="34"/>
      <c r="C136" s="48"/>
    </row>
    <row r="137" spans="1:3">
      <c r="A137" s="58"/>
      <c r="B137" s="34"/>
      <c r="C137" s="48"/>
    </row>
    <row r="138" spans="1:3">
      <c r="A138" s="58"/>
      <c r="B138" s="34"/>
      <c r="C138" s="48"/>
    </row>
    <row r="139" spans="1:3">
      <c r="A139" s="58"/>
      <c r="B139" s="34"/>
      <c r="C139" s="48"/>
    </row>
    <row r="140" spans="1:3">
      <c r="A140" s="58"/>
      <c r="B140" s="34"/>
      <c r="C140" s="48"/>
    </row>
    <row r="141" spans="1:3">
      <c r="A141" s="58"/>
      <c r="B141" s="34"/>
      <c r="C141" s="48"/>
    </row>
    <row r="142" spans="1:3">
      <c r="A142" s="58"/>
      <c r="B142" s="34"/>
      <c r="C142" s="48"/>
    </row>
    <row r="143" spans="1:3">
      <c r="A143" s="58"/>
      <c r="B143" s="34"/>
      <c r="C143" s="48"/>
    </row>
    <row r="144" spans="1:3">
      <c r="A144" s="58"/>
      <c r="B144" s="34"/>
      <c r="C144" s="48"/>
    </row>
    <row r="145" spans="1:3">
      <c r="A145" s="58"/>
      <c r="B145" s="34"/>
      <c r="C145" s="48"/>
    </row>
    <row r="146" spans="1:3">
      <c r="A146" s="58"/>
      <c r="B146" s="34"/>
      <c r="C146" s="48"/>
    </row>
    <row r="147" spans="1:3">
      <c r="A147" s="58"/>
      <c r="B147" s="34"/>
      <c r="C147" s="48"/>
    </row>
    <row r="148" spans="1:3">
      <c r="A148" s="58"/>
      <c r="B148" s="34"/>
      <c r="C148" s="48"/>
    </row>
    <row r="149" spans="1:3">
      <c r="A149" s="58"/>
      <c r="B149" s="34"/>
      <c r="C149" s="48"/>
    </row>
    <row r="150" spans="1:3">
      <c r="A150" s="58"/>
      <c r="B150" s="34"/>
      <c r="C150" s="48"/>
    </row>
    <row r="151" spans="1:3">
      <c r="A151" s="58"/>
      <c r="B151" s="34"/>
      <c r="C151" s="48"/>
    </row>
    <row r="152" spans="1:3">
      <c r="A152" s="58"/>
      <c r="B152" s="34"/>
      <c r="C152" s="48"/>
    </row>
    <row r="153" spans="1:3">
      <c r="A153" s="58"/>
      <c r="B153" s="34"/>
      <c r="C153" s="48"/>
    </row>
    <row r="154" spans="1:3">
      <c r="A154" s="58"/>
      <c r="B154" s="34"/>
      <c r="C154" s="48"/>
    </row>
    <row r="155" spans="1:3">
      <c r="A155" s="58"/>
      <c r="B155" s="34"/>
      <c r="C155" s="48"/>
    </row>
    <row r="156" spans="1:3">
      <c r="A156" s="58"/>
      <c r="B156" s="34"/>
      <c r="C156" s="48"/>
    </row>
    <row r="157" spans="1:3">
      <c r="A157" s="58"/>
      <c r="B157" s="34"/>
      <c r="C157" s="48"/>
    </row>
    <row r="158" spans="1:3">
      <c r="A158" s="58"/>
      <c r="B158" s="34"/>
      <c r="C158" s="48"/>
    </row>
    <row r="159" spans="1:3">
      <c r="A159" s="58"/>
      <c r="B159" s="34"/>
      <c r="C159" s="48"/>
    </row>
    <row r="160" spans="1:3">
      <c r="A160" s="58"/>
      <c r="B160" s="34"/>
      <c r="C160" s="48"/>
    </row>
    <row r="161" spans="1:3">
      <c r="A161" s="58"/>
      <c r="B161" s="34"/>
      <c r="C161" s="48"/>
    </row>
    <row r="162" spans="1:3">
      <c r="A162" s="65"/>
      <c r="B162" s="34"/>
      <c r="C162" s="48"/>
    </row>
    <row r="163" spans="1:3">
      <c r="A163" s="65"/>
      <c r="B163" s="34"/>
      <c r="C163" s="48"/>
    </row>
    <row r="164" spans="1:3">
      <c r="A164" s="65"/>
      <c r="B164" s="34"/>
      <c r="C164" s="48"/>
    </row>
    <row r="165" spans="1:3">
      <c r="A165" s="65"/>
      <c r="B165" s="34"/>
      <c r="C165" s="48"/>
    </row>
    <row r="166" spans="1:3">
      <c r="A166" s="66"/>
      <c r="B166" s="34"/>
      <c r="C166" s="48"/>
    </row>
    <row r="167" spans="1:3">
      <c r="A167" s="66"/>
      <c r="B167" s="34"/>
      <c r="C167" s="48"/>
    </row>
    <row r="168" spans="1:3">
      <c r="A168" s="66"/>
      <c r="B168" s="34"/>
      <c r="C168" s="48"/>
    </row>
    <row r="169" spans="1:3">
      <c r="A169" s="66"/>
      <c r="B169" s="34"/>
      <c r="C169" s="48"/>
    </row>
    <row r="170" spans="1:3">
      <c r="A170" s="66"/>
      <c r="B170" s="34"/>
      <c r="C170" s="48"/>
    </row>
    <row r="171" spans="1:3">
      <c r="A171" s="66"/>
      <c r="B171" s="34"/>
      <c r="C171" s="48"/>
    </row>
    <row r="172" spans="1:3">
      <c r="A172" s="66"/>
      <c r="B172" s="34"/>
      <c r="C172" s="48"/>
    </row>
    <row r="173" spans="1:3">
      <c r="A173" s="66"/>
      <c r="B173" s="67"/>
      <c r="C173" s="48"/>
    </row>
    <row r="174" spans="1:3">
      <c r="A174" s="66"/>
      <c r="B174" s="67"/>
      <c r="C174" s="48"/>
    </row>
    <row r="175" spans="1:3">
      <c r="A175" s="66"/>
      <c r="B175" s="67"/>
      <c r="C175" s="48"/>
    </row>
    <row r="176" spans="1:3">
      <c r="A176" s="66"/>
      <c r="B176" s="67"/>
      <c r="C176" s="48"/>
    </row>
    <row r="177" spans="1:3">
      <c r="A177" s="66"/>
      <c r="B177" s="67"/>
      <c r="C177" s="48"/>
    </row>
    <row r="178" spans="1:3">
      <c r="A178" s="66"/>
      <c r="B178" s="67"/>
      <c r="C178" s="48"/>
    </row>
    <row r="179" spans="1:3">
      <c r="A179" s="66"/>
      <c r="B179" s="67"/>
      <c r="C179" s="48"/>
    </row>
    <row r="180" spans="1:3">
      <c r="A180" s="66"/>
      <c r="B180" s="68"/>
    </row>
    <row r="181" spans="1:3">
      <c r="A181" s="66"/>
    </row>
    <row r="182" spans="1:3">
      <c r="A182" s="66"/>
    </row>
  </sheetData>
  <printOptions horizontalCentered="1"/>
  <pageMargins left="0.78740157480314965" right="0.39370078740157483" top="0.74803149606299213" bottom="0.74803149606299213" header="0.31496062992125984" footer="0.31496062992125984"/>
  <pageSetup paperSize="9" scale="86" orientation="portrait" r:id="rId1"/>
  <headerFooter>
    <oddHeader xml:space="preserve">&amp;C </oddHeader>
    <oddFooter>&amp;L&amp;8 Javni kanalizacijski sistem v naselju Hotedršica &amp;C&amp;8&amp;P&amp;R&amp;8&amp;A</oddFooter>
  </headerFooter>
  <rowBreaks count="2" manualBreakCount="2">
    <brk id="39" max="5" man="1"/>
    <brk id="7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5"/>
  <sheetViews>
    <sheetView view="pageBreakPreview" topLeftCell="A204" zoomScaleNormal="100" zoomScaleSheetLayoutView="100" zoomScalePageLayoutView="115" workbookViewId="0">
      <selection activeCell="E213" sqref="E213"/>
    </sheetView>
  </sheetViews>
  <sheetFormatPr defaultColWidth="8.75" defaultRowHeight="13.8"/>
  <cols>
    <col min="1" max="1" width="6.25" style="44" customWidth="1"/>
    <col min="2" max="2" width="56.25" style="45" customWidth="1"/>
    <col min="3" max="3" width="6.25" style="44" customWidth="1"/>
    <col min="4" max="4" width="10" style="51" customWidth="1"/>
    <col min="5" max="5" width="10" style="52" customWidth="1"/>
    <col min="6" max="6" width="12.125" style="36" customWidth="1"/>
    <col min="7" max="8" width="8.75" style="89"/>
    <col min="9" max="16384" width="8.75" style="34"/>
  </cols>
  <sheetData>
    <row r="1" spans="1:8" s="48" customFormat="1" ht="41.4">
      <c r="A1" s="44" t="s">
        <v>4</v>
      </c>
      <c r="B1" s="45" t="s">
        <v>8</v>
      </c>
      <c r="C1" s="46" t="s">
        <v>7</v>
      </c>
      <c r="D1" s="160" t="s">
        <v>337</v>
      </c>
      <c r="E1" s="47" t="s">
        <v>9</v>
      </c>
      <c r="F1" s="161" t="s">
        <v>338</v>
      </c>
      <c r="G1" s="89"/>
      <c r="H1" s="89"/>
    </row>
    <row r="2" spans="1:8" s="22" customFormat="1">
      <c r="A2" s="93">
        <v>0</v>
      </c>
      <c r="B2" s="49" t="s">
        <v>160</v>
      </c>
      <c r="C2" s="50"/>
      <c r="D2" s="51"/>
      <c r="E2" s="52"/>
      <c r="F2" s="36"/>
      <c r="G2" s="111"/>
      <c r="H2" s="111"/>
    </row>
    <row r="3" spans="1:8" s="56" customFormat="1">
      <c r="A3" s="53"/>
      <c r="B3" s="54"/>
      <c r="C3" s="55"/>
      <c r="D3" s="51"/>
      <c r="E3" s="52"/>
      <c r="F3" s="36"/>
      <c r="G3" s="112"/>
      <c r="H3" s="112"/>
    </row>
    <row r="4" spans="1:8" s="56" customFormat="1">
      <c r="A4" s="53"/>
      <c r="B4" s="78" t="s">
        <v>117</v>
      </c>
      <c r="C4" s="55"/>
      <c r="D4" s="51"/>
      <c r="E4" s="52"/>
      <c r="F4" s="36"/>
      <c r="G4" s="112"/>
      <c r="H4" s="112"/>
    </row>
    <row r="5" spans="1:8" s="56" customFormat="1" ht="124.2">
      <c r="A5" s="53"/>
      <c r="B5" s="77" t="s">
        <v>282</v>
      </c>
      <c r="C5" s="55"/>
      <c r="D5" s="51"/>
      <c r="E5" s="52"/>
      <c r="F5" s="36"/>
      <c r="G5" s="112"/>
      <c r="H5" s="112"/>
    </row>
    <row r="6" spans="1:8" s="56" customFormat="1">
      <c r="A6" s="53"/>
      <c r="B6" s="76"/>
      <c r="C6" s="55"/>
      <c r="D6" s="51"/>
      <c r="E6" s="52"/>
      <c r="F6" s="36"/>
      <c r="G6" s="112"/>
      <c r="H6" s="112"/>
    </row>
    <row r="7" spans="1:8">
      <c r="A7" s="94">
        <f>MAX(A$2:A6)+0.01</f>
        <v>0.01</v>
      </c>
      <c r="B7" s="59" t="s">
        <v>184</v>
      </c>
      <c r="C7" s="48"/>
      <c r="G7" s="113"/>
    </row>
    <row r="8" spans="1:8" ht="16.2">
      <c r="A8" s="94"/>
      <c r="B8" s="59" t="s">
        <v>300</v>
      </c>
      <c r="C8" s="48" t="s">
        <v>11</v>
      </c>
      <c r="D8" s="154">
        <v>15</v>
      </c>
      <c r="E8" s="52">
        <v>0</v>
      </c>
      <c r="F8" s="156">
        <f t="shared" ref="F8:F16" si="0">D8*E8</f>
        <v>0</v>
      </c>
      <c r="G8" s="114"/>
    </row>
    <row r="9" spans="1:8" ht="16.2">
      <c r="A9" s="94"/>
      <c r="B9" s="59" t="s">
        <v>301</v>
      </c>
      <c r="C9" s="48" t="s">
        <v>11</v>
      </c>
      <c r="D9" s="154">
        <v>80</v>
      </c>
      <c r="E9" s="52">
        <v>0</v>
      </c>
      <c r="F9" s="156">
        <f t="shared" si="0"/>
        <v>0</v>
      </c>
      <c r="G9" s="114"/>
    </row>
    <row r="10" spans="1:8" ht="16.2">
      <c r="A10" s="94"/>
      <c r="B10" s="59" t="s">
        <v>302</v>
      </c>
      <c r="C10" s="48" t="s">
        <v>11</v>
      </c>
      <c r="D10" s="154">
        <v>45</v>
      </c>
      <c r="E10" s="52">
        <v>0</v>
      </c>
      <c r="F10" s="156">
        <f t="shared" ref="F10" si="1">D10*E10</f>
        <v>0</v>
      </c>
      <c r="G10" s="114"/>
    </row>
    <row r="11" spans="1:8" ht="16.2">
      <c r="A11" s="94"/>
      <c r="B11" s="59" t="s">
        <v>303</v>
      </c>
      <c r="C11" s="48" t="s">
        <v>11</v>
      </c>
      <c r="D11" s="154">
        <v>40</v>
      </c>
      <c r="E11" s="52">
        <v>0</v>
      </c>
      <c r="F11" s="156">
        <f t="shared" ref="F11" si="2">D11*E11</f>
        <v>0</v>
      </c>
      <c r="G11" s="114"/>
    </row>
    <row r="12" spans="1:8" ht="16.2">
      <c r="A12" s="94"/>
      <c r="B12" s="59" t="s">
        <v>304</v>
      </c>
      <c r="C12" s="48" t="s">
        <v>11</v>
      </c>
      <c r="D12" s="154">
        <v>55</v>
      </c>
      <c r="E12" s="52">
        <v>0</v>
      </c>
      <c r="F12" s="156">
        <f t="shared" si="0"/>
        <v>0</v>
      </c>
      <c r="G12" s="114"/>
    </row>
    <row r="13" spans="1:8" ht="16.2">
      <c r="A13" s="94"/>
      <c r="B13" s="59" t="s">
        <v>305</v>
      </c>
      <c r="C13" s="48" t="s">
        <v>11</v>
      </c>
      <c r="D13" s="154">
        <v>115</v>
      </c>
      <c r="E13" s="52">
        <v>0</v>
      </c>
      <c r="F13" s="156">
        <f t="shared" si="0"/>
        <v>0</v>
      </c>
      <c r="G13" s="114"/>
    </row>
    <row r="14" spans="1:8" ht="16.2">
      <c r="A14" s="94"/>
      <c r="B14" s="59" t="s">
        <v>199</v>
      </c>
      <c r="C14" s="48" t="s">
        <v>11</v>
      </c>
      <c r="D14" s="154">
        <v>20</v>
      </c>
      <c r="E14" s="52">
        <v>0</v>
      </c>
      <c r="F14" s="156">
        <f t="shared" si="0"/>
        <v>0</v>
      </c>
      <c r="G14" s="114"/>
    </row>
    <row r="15" spans="1:8" ht="16.2">
      <c r="A15" s="94"/>
      <c r="B15" s="59" t="s">
        <v>200</v>
      </c>
      <c r="C15" s="48" t="s">
        <v>11</v>
      </c>
      <c r="D15" s="154">
        <v>90</v>
      </c>
      <c r="E15" s="52">
        <v>0</v>
      </c>
      <c r="F15" s="156">
        <f t="shared" si="0"/>
        <v>0</v>
      </c>
      <c r="G15" s="114"/>
    </row>
    <row r="16" spans="1:8" ht="16.2">
      <c r="A16" s="94"/>
      <c r="B16" s="59" t="s">
        <v>306</v>
      </c>
      <c r="C16" s="48" t="s">
        <v>11</v>
      </c>
      <c r="D16" s="154">
        <v>15</v>
      </c>
      <c r="E16" s="52">
        <v>0</v>
      </c>
      <c r="F16" s="156">
        <f t="shared" si="0"/>
        <v>0</v>
      </c>
      <c r="G16" s="114"/>
    </row>
    <row r="17" spans="1:7">
      <c r="A17" s="94"/>
      <c r="B17" s="34"/>
      <c r="C17" s="48"/>
      <c r="D17" s="154"/>
      <c r="F17" s="156"/>
      <c r="G17" s="114"/>
    </row>
    <row r="18" spans="1:7">
      <c r="A18" s="94">
        <f>MAX(A$2:A17)+0.01</f>
        <v>0.02</v>
      </c>
      <c r="B18" s="59" t="s">
        <v>205</v>
      </c>
      <c r="C18" s="34"/>
      <c r="D18" s="162"/>
      <c r="E18" s="34"/>
      <c r="F18" s="162"/>
      <c r="G18" s="114"/>
    </row>
    <row r="19" spans="1:7" ht="16.2">
      <c r="A19" s="94"/>
      <c r="B19" s="59" t="s">
        <v>203</v>
      </c>
      <c r="C19" s="48" t="s">
        <v>11</v>
      </c>
      <c r="D19" s="154">
        <v>50</v>
      </c>
      <c r="E19" s="52">
        <v>0</v>
      </c>
      <c r="F19" s="156">
        <f t="shared" ref="F19:F22" si="3">D19*E19</f>
        <v>0</v>
      </c>
      <c r="G19" s="114"/>
    </row>
    <row r="20" spans="1:7" ht="16.2">
      <c r="A20" s="94"/>
      <c r="B20" s="59" t="s">
        <v>204</v>
      </c>
      <c r="C20" s="48" t="s">
        <v>11</v>
      </c>
      <c r="D20" s="154">
        <v>50</v>
      </c>
      <c r="E20" s="52">
        <v>0</v>
      </c>
      <c r="F20" s="156">
        <f t="shared" si="3"/>
        <v>0</v>
      </c>
      <c r="G20" s="114"/>
    </row>
    <row r="21" spans="1:7" ht="16.2">
      <c r="A21" s="94"/>
      <c r="B21" s="59" t="s">
        <v>307</v>
      </c>
      <c r="C21" s="48" t="s">
        <v>11</v>
      </c>
      <c r="D21" s="154">
        <v>50</v>
      </c>
      <c r="E21" s="52">
        <v>0</v>
      </c>
      <c r="F21" s="156">
        <f t="shared" si="3"/>
        <v>0</v>
      </c>
      <c r="G21" s="114"/>
    </row>
    <row r="22" spans="1:7" ht="16.2">
      <c r="A22" s="94"/>
      <c r="B22" s="59" t="s">
        <v>308</v>
      </c>
      <c r="C22" s="48" t="s">
        <v>11</v>
      </c>
      <c r="D22" s="154">
        <v>40</v>
      </c>
      <c r="E22" s="52">
        <v>0</v>
      </c>
      <c r="F22" s="156">
        <f t="shared" si="3"/>
        <v>0</v>
      </c>
      <c r="G22" s="114"/>
    </row>
    <row r="23" spans="1:7" ht="16.2">
      <c r="A23" s="94"/>
      <c r="B23" s="59" t="s">
        <v>199</v>
      </c>
      <c r="C23" s="48" t="s">
        <v>11</v>
      </c>
      <c r="D23" s="154">
        <v>70</v>
      </c>
      <c r="E23" s="52">
        <v>0</v>
      </c>
      <c r="F23" s="156">
        <f t="shared" ref="F23" si="4">D23*E23</f>
        <v>0</v>
      </c>
      <c r="G23" s="114"/>
    </row>
    <row r="24" spans="1:7">
      <c r="A24" s="94"/>
      <c r="B24" s="59"/>
      <c r="C24" s="48"/>
      <c r="D24" s="154"/>
      <c r="F24" s="156"/>
      <c r="G24" s="114"/>
    </row>
    <row r="25" spans="1:7">
      <c r="A25" s="94">
        <f>MAX(A$2:A24)+0.01</f>
        <v>0.03</v>
      </c>
      <c r="B25" s="59" t="s">
        <v>278</v>
      </c>
      <c r="C25" s="34"/>
      <c r="D25" s="162"/>
      <c r="E25" s="34"/>
      <c r="F25" s="162"/>
      <c r="G25" s="114"/>
    </row>
    <row r="26" spans="1:7" ht="16.2">
      <c r="A26" s="94"/>
      <c r="B26" s="59" t="s">
        <v>308</v>
      </c>
      <c r="C26" s="48" t="s">
        <v>11</v>
      </c>
      <c r="D26" s="154">
        <v>40</v>
      </c>
      <c r="E26" s="52">
        <v>0</v>
      </c>
      <c r="F26" s="156">
        <f t="shared" ref="F26" si="5">D26*E26</f>
        <v>0</v>
      </c>
      <c r="G26" s="114"/>
    </row>
    <row r="27" spans="1:7">
      <c r="A27" s="94"/>
      <c r="B27" s="34"/>
      <c r="C27" s="34"/>
      <c r="D27" s="162"/>
      <c r="E27" s="34"/>
      <c r="F27" s="162"/>
      <c r="G27" s="114"/>
    </row>
    <row r="28" spans="1:7" ht="27.6">
      <c r="A28" s="94">
        <f>MAX(A$2:A27)+0.01</f>
        <v>0.04</v>
      </c>
      <c r="B28" s="59" t="s">
        <v>202</v>
      </c>
      <c r="C28" s="48"/>
      <c r="D28" s="154"/>
      <c r="F28" s="156"/>
      <c r="G28" s="114"/>
    </row>
    <row r="29" spans="1:7" ht="16.2">
      <c r="A29" s="94"/>
      <c r="B29" s="59" t="s">
        <v>309</v>
      </c>
      <c r="C29" s="48" t="s">
        <v>11</v>
      </c>
      <c r="D29" s="154">
        <v>35</v>
      </c>
      <c r="E29" s="52">
        <v>0</v>
      </c>
      <c r="F29" s="156">
        <f t="shared" ref="F29" si="6">D29*E29</f>
        <v>0</v>
      </c>
      <c r="G29" s="114"/>
    </row>
    <row r="30" spans="1:7">
      <c r="A30" s="94"/>
      <c r="B30" s="59"/>
      <c r="C30" s="48"/>
      <c r="D30" s="154"/>
      <c r="F30" s="156"/>
      <c r="G30" s="114"/>
    </row>
    <row r="31" spans="1:7" ht="27.6">
      <c r="A31" s="94">
        <f>MAX(A$2:A30)+0.01</f>
        <v>0.05</v>
      </c>
      <c r="B31" s="59" t="s">
        <v>201</v>
      </c>
      <c r="C31" s="48"/>
      <c r="D31" s="154"/>
      <c r="F31" s="156"/>
      <c r="G31" s="114"/>
    </row>
    <row r="32" spans="1:7" ht="16.2">
      <c r="A32" s="94"/>
      <c r="B32" s="59" t="s">
        <v>310</v>
      </c>
      <c r="C32" s="48" t="s">
        <v>11</v>
      </c>
      <c r="D32" s="154">
        <v>20</v>
      </c>
      <c r="E32" s="52">
        <v>0</v>
      </c>
      <c r="F32" s="156">
        <f t="shared" ref="F32:F33" si="7">D32*E32</f>
        <v>0</v>
      </c>
      <c r="G32" s="114"/>
    </row>
    <row r="33" spans="1:7" ht="16.2">
      <c r="A33" s="94"/>
      <c r="B33" s="59" t="s">
        <v>309</v>
      </c>
      <c r="C33" s="48" t="s">
        <v>11</v>
      </c>
      <c r="D33" s="154">
        <v>50</v>
      </c>
      <c r="E33" s="52">
        <v>0</v>
      </c>
      <c r="F33" s="156">
        <f t="shared" si="7"/>
        <v>0</v>
      </c>
      <c r="G33" s="114"/>
    </row>
    <row r="34" spans="1:7">
      <c r="A34" s="94"/>
      <c r="B34" s="59"/>
      <c r="C34" s="48"/>
      <c r="D34" s="154"/>
      <c r="F34" s="156"/>
      <c r="G34" s="114"/>
    </row>
    <row r="35" spans="1:7" ht="57.6">
      <c r="A35" s="94">
        <f>MAX(A$2:A34)+0.01</f>
        <v>0.06</v>
      </c>
      <c r="B35" s="6" t="s">
        <v>311</v>
      </c>
      <c r="C35" s="48" t="s">
        <v>6</v>
      </c>
      <c r="D35" s="154">
        <v>16</v>
      </c>
      <c r="E35" s="52">
        <v>0</v>
      </c>
      <c r="F35" s="169">
        <f>D35*E35</f>
        <v>0</v>
      </c>
    </row>
    <row r="36" spans="1:7">
      <c r="A36" s="94"/>
      <c r="B36" s="6"/>
      <c r="C36" s="48"/>
      <c r="D36" s="154"/>
      <c r="F36" s="169"/>
    </row>
    <row r="37" spans="1:7" ht="57.6">
      <c r="A37" s="94">
        <f>MAX(A$2:A36)+0.01</f>
        <v>7.0000000000000007E-2</v>
      </c>
      <c r="B37" s="6" t="s">
        <v>312</v>
      </c>
      <c r="C37" s="48" t="s">
        <v>6</v>
      </c>
      <c r="D37" s="154">
        <v>6</v>
      </c>
      <c r="E37" s="52">
        <v>0</v>
      </c>
      <c r="F37" s="169">
        <f>D37*E37</f>
        <v>0</v>
      </c>
    </row>
    <row r="38" spans="1:7">
      <c r="A38" s="94"/>
      <c r="B38" s="120"/>
      <c r="C38" s="48"/>
      <c r="D38" s="154"/>
      <c r="F38" s="169"/>
    </row>
    <row r="39" spans="1:7" ht="69">
      <c r="A39" s="94">
        <f>MAX(A$2:A38)+0.01</f>
        <v>0.08</v>
      </c>
      <c r="B39" s="59" t="s">
        <v>186</v>
      </c>
      <c r="C39" s="48" t="s">
        <v>6</v>
      </c>
      <c r="D39" s="154">
        <v>3</v>
      </c>
      <c r="E39" s="52">
        <v>0</v>
      </c>
      <c r="F39" s="169">
        <f>D39*E39</f>
        <v>0</v>
      </c>
    </row>
    <row r="40" spans="1:7">
      <c r="A40" s="94"/>
      <c r="B40" s="59"/>
      <c r="C40" s="48"/>
      <c r="D40" s="154"/>
      <c r="F40" s="169"/>
    </row>
    <row r="41" spans="1:7" ht="69">
      <c r="A41" s="94">
        <f>MAX(A$2:A40)+0.01</f>
        <v>0.09</v>
      </c>
      <c r="B41" s="59" t="s">
        <v>187</v>
      </c>
      <c r="C41" s="48" t="s">
        <v>6</v>
      </c>
      <c r="D41" s="154">
        <v>2</v>
      </c>
      <c r="E41" s="52">
        <v>0</v>
      </c>
      <c r="F41" s="169">
        <f>D41*E41</f>
        <v>0</v>
      </c>
    </row>
    <row r="42" spans="1:7">
      <c r="A42" s="94"/>
      <c r="B42" s="34"/>
      <c r="C42" s="34"/>
      <c r="D42" s="162"/>
      <c r="E42" s="34"/>
      <c r="F42" s="162"/>
    </row>
    <row r="43" spans="1:7" ht="41.4">
      <c r="A43" s="94">
        <f>MAX(A$2:A42)+0.01</f>
        <v>0.1</v>
      </c>
      <c r="B43" s="59" t="s">
        <v>188</v>
      </c>
      <c r="C43" s="48" t="s">
        <v>6</v>
      </c>
      <c r="D43" s="154">
        <v>2</v>
      </c>
      <c r="E43" s="52">
        <v>0</v>
      </c>
      <c r="F43" s="156">
        <f>D43*E43</f>
        <v>0</v>
      </c>
    </row>
    <row r="44" spans="1:7">
      <c r="A44" s="94"/>
      <c r="B44" s="34"/>
      <c r="C44" s="34"/>
      <c r="D44" s="162"/>
      <c r="E44" s="34"/>
      <c r="F44" s="162"/>
    </row>
    <row r="45" spans="1:7" ht="41.4">
      <c r="A45" s="94">
        <f>MAX(A$2:A44)+0.01</f>
        <v>0.11</v>
      </c>
      <c r="B45" s="59" t="s">
        <v>189</v>
      </c>
      <c r="C45" s="48" t="s">
        <v>6</v>
      </c>
      <c r="D45" s="154">
        <v>2</v>
      </c>
      <c r="E45" s="52">
        <v>0</v>
      </c>
      <c r="F45" s="156">
        <f>D45*E45</f>
        <v>0</v>
      </c>
    </row>
    <row r="46" spans="1:7">
      <c r="A46" s="94"/>
      <c r="B46" s="43"/>
      <c r="C46" s="48"/>
      <c r="D46" s="154"/>
      <c r="F46" s="169"/>
    </row>
    <row r="47" spans="1:7" ht="41.4">
      <c r="A47" s="94">
        <f>MAX(A$2:A46)+0.01</f>
        <v>0.12</v>
      </c>
      <c r="B47" s="59" t="s">
        <v>190</v>
      </c>
      <c r="C47" s="48" t="s">
        <v>6</v>
      </c>
      <c r="D47" s="154">
        <v>4</v>
      </c>
      <c r="E47" s="52">
        <v>0</v>
      </c>
      <c r="F47" s="156">
        <f>D47*E47</f>
        <v>0</v>
      </c>
    </row>
    <row r="48" spans="1:7">
      <c r="A48" s="94"/>
      <c r="B48" s="43"/>
      <c r="C48" s="48"/>
      <c r="D48" s="154"/>
      <c r="F48" s="169"/>
    </row>
    <row r="49" spans="1:6" ht="41.4">
      <c r="A49" s="94">
        <f>MAX(A$2:A48)+0.01</f>
        <v>0.13</v>
      </c>
      <c r="B49" s="59" t="s">
        <v>191</v>
      </c>
      <c r="C49" s="48" t="s">
        <v>6</v>
      </c>
      <c r="D49" s="154">
        <v>2</v>
      </c>
      <c r="E49" s="52">
        <v>0</v>
      </c>
      <c r="F49" s="156">
        <f>D49*E49</f>
        <v>0</v>
      </c>
    </row>
    <row r="50" spans="1:6">
      <c r="A50" s="94"/>
      <c r="B50" s="59"/>
      <c r="C50" s="48"/>
      <c r="D50" s="154"/>
      <c r="F50" s="156"/>
    </row>
    <row r="51" spans="1:6" ht="41.4">
      <c r="A51" s="94">
        <f>MAX(A$2:A50)+0.01</f>
        <v>0.14000000000000001</v>
      </c>
      <c r="B51" s="59" t="s">
        <v>192</v>
      </c>
      <c r="C51" s="48" t="s">
        <v>6</v>
      </c>
      <c r="D51" s="154">
        <v>4</v>
      </c>
      <c r="E51" s="52">
        <v>0</v>
      </c>
      <c r="F51" s="156">
        <f t="shared" ref="F51" si="8">D51*E51</f>
        <v>0</v>
      </c>
    </row>
    <row r="52" spans="1:6">
      <c r="A52" s="94"/>
      <c r="B52" s="59"/>
      <c r="C52" s="48"/>
      <c r="D52" s="154"/>
      <c r="F52" s="156"/>
    </row>
    <row r="53" spans="1:6" ht="27.6">
      <c r="A53" s="94">
        <f>MAX(A$2:A52)+0.01</f>
        <v>0.15</v>
      </c>
      <c r="B53" s="59" t="s">
        <v>229</v>
      </c>
      <c r="C53" s="48" t="s">
        <v>6</v>
      </c>
      <c r="D53" s="154">
        <v>5</v>
      </c>
      <c r="E53" s="52">
        <v>0</v>
      </c>
      <c r="F53" s="156">
        <f t="shared" ref="F53" si="9">D53*E53</f>
        <v>0</v>
      </c>
    </row>
    <row r="54" spans="1:6">
      <c r="A54" s="94"/>
      <c r="B54" s="59"/>
      <c r="C54" s="48"/>
      <c r="D54" s="154"/>
      <c r="F54" s="156"/>
    </row>
    <row r="55" spans="1:6">
      <c r="A55" s="94">
        <f>MAX(A$2:A54)+0.01</f>
        <v>0.16</v>
      </c>
      <c r="B55" s="59" t="s">
        <v>277</v>
      </c>
      <c r="C55" s="48" t="s">
        <v>6</v>
      </c>
      <c r="D55" s="154">
        <v>2</v>
      </c>
      <c r="E55" s="52">
        <v>0</v>
      </c>
      <c r="F55" s="156">
        <f t="shared" ref="F55" si="10">D55*E55</f>
        <v>0</v>
      </c>
    </row>
    <row r="56" spans="1:6">
      <c r="A56" s="94"/>
      <c r="B56" s="43"/>
      <c r="C56" s="48"/>
      <c r="D56" s="154"/>
      <c r="F56" s="169"/>
    </row>
    <row r="57" spans="1:6" ht="57.6">
      <c r="A57" s="94">
        <f>MAX(A$2:A56)+0.01</f>
        <v>0.17</v>
      </c>
      <c r="B57" s="59" t="s">
        <v>313</v>
      </c>
      <c r="C57" s="48" t="s">
        <v>6</v>
      </c>
      <c r="D57" s="154">
        <v>2</v>
      </c>
      <c r="E57" s="52">
        <v>0</v>
      </c>
      <c r="F57" s="156">
        <f>D57*E57</f>
        <v>0</v>
      </c>
    </row>
    <row r="58" spans="1:6">
      <c r="A58" s="94"/>
      <c r="B58" s="59"/>
      <c r="C58" s="48"/>
      <c r="D58" s="154"/>
      <c r="F58" s="156"/>
    </row>
    <row r="59" spans="1:6" ht="41.4">
      <c r="A59" s="94">
        <f>MAX(A$2:A58)+0.01</f>
        <v>0.18</v>
      </c>
      <c r="B59" s="59" t="s">
        <v>193</v>
      </c>
      <c r="C59" s="48" t="s">
        <v>6</v>
      </c>
      <c r="D59" s="154">
        <v>3</v>
      </c>
      <c r="E59" s="52">
        <v>0</v>
      </c>
      <c r="F59" s="156">
        <f>D59*E59</f>
        <v>0</v>
      </c>
    </row>
    <row r="60" spans="1:6">
      <c r="A60" s="94"/>
      <c r="B60" s="43"/>
      <c r="C60" s="48"/>
      <c r="D60" s="154"/>
      <c r="F60" s="169"/>
    </row>
    <row r="61" spans="1:6" ht="27.6">
      <c r="A61" s="94">
        <f>MAX(A$2:A60)+0.01</f>
        <v>0.19</v>
      </c>
      <c r="B61" s="59" t="s">
        <v>222</v>
      </c>
      <c r="C61" s="48"/>
      <c r="D61" s="154"/>
      <c r="F61" s="169"/>
    </row>
    <row r="62" spans="1:6">
      <c r="A62" s="94"/>
      <c r="B62" s="59" t="s">
        <v>194</v>
      </c>
      <c r="C62" s="48" t="s">
        <v>11</v>
      </c>
      <c r="D62" s="154">
        <v>30</v>
      </c>
      <c r="E62" s="52">
        <v>0</v>
      </c>
      <c r="F62" s="156">
        <f t="shared" ref="F62:F64" si="11">D62*E62</f>
        <v>0</v>
      </c>
    </row>
    <row r="63" spans="1:6">
      <c r="A63" s="94"/>
      <c r="B63" s="59" t="s">
        <v>195</v>
      </c>
      <c r="C63" s="48" t="s">
        <v>11</v>
      </c>
      <c r="D63" s="154">
        <v>40</v>
      </c>
      <c r="E63" s="52">
        <v>0</v>
      </c>
      <c r="F63" s="156">
        <f t="shared" si="11"/>
        <v>0</v>
      </c>
    </row>
    <row r="64" spans="1:6">
      <c r="A64" s="94"/>
      <c r="B64" s="59" t="s">
        <v>196</v>
      </c>
      <c r="C64" s="48" t="s">
        <v>11</v>
      </c>
      <c r="D64" s="154">
        <v>60</v>
      </c>
      <c r="E64" s="52">
        <v>0</v>
      </c>
      <c r="F64" s="156">
        <f t="shared" si="11"/>
        <v>0</v>
      </c>
    </row>
    <row r="65" spans="1:8">
      <c r="A65" s="94"/>
      <c r="B65" s="59"/>
      <c r="C65" s="48"/>
      <c r="D65" s="154"/>
      <c r="F65" s="169"/>
    </row>
    <row r="66" spans="1:8" ht="27.6">
      <c r="A66" s="94">
        <f>MAX(A$2:A65)+0.01</f>
        <v>0.2</v>
      </c>
      <c r="B66" s="59" t="s">
        <v>146</v>
      </c>
      <c r="C66" s="48"/>
      <c r="D66" s="154"/>
      <c r="F66" s="169"/>
    </row>
    <row r="67" spans="1:8">
      <c r="A67" s="94"/>
      <c r="B67" s="59" t="s">
        <v>197</v>
      </c>
      <c r="C67" s="48" t="s">
        <v>11</v>
      </c>
      <c r="D67" s="154">
        <v>40</v>
      </c>
      <c r="E67" s="52">
        <v>0</v>
      </c>
      <c r="F67" s="156">
        <f t="shared" ref="F67:F69" si="12">D67*E67</f>
        <v>0</v>
      </c>
    </row>
    <row r="68" spans="1:8">
      <c r="A68" s="94"/>
      <c r="B68" s="59" t="s">
        <v>185</v>
      </c>
      <c r="C68" s="48" t="s">
        <v>11</v>
      </c>
      <c r="D68" s="154">
        <v>70</v>
      </c>
      <c r="E68" s="52">
        <v>0</v>
      </c>
      <c r="F68" s="156">
        <f t="shared" si="12"/>
        <v>0</v>
      </c>
    </row>
    <row r="69" spans="1:8">
      <c r="A69" s="94"/>
      <c r="B69" s="59" t="s">
        <v>198</v>
      </c>
      <c r="C69" s="48" t="s">
        <v>11</v>
      </c>
      <c r="D69" s="154">
        <v>30</v>
      </c>
      <c r="E69" s="52">
        <v>0</v>
      </c>
      <c r="F69" s="156">
        <f t="shared" si="12"/>
        <v>0</v>
      </c>
    </row>
    <row r="70" spans="1:8">
      <c r="A70" s="94"/>
      <c r="B70" s="59"/>
      <c r="C70" s="48"/>
      <c r="D70" s="154"/>
      <c r="F70" s="156"/>
    </row>
    <row r="71" spans="1:8">
      <c r="A71" s="94">
        <f>MAX(A$2:A70)+0.01</f>
        <v>0.21</v>
      </c>
      <c r="B71" s="126" t="s">
        <v>314</v>
      </c>
      <c r="C71" s="48"/>
      <c r="D71" s="154"/>
      <c r="E71" s="127"/>
      <c r="F71" s="181"/>
      <c r="G71" s="115"/>
      <c r="H71" s="116"/>
    </row>
    <row r="72" spans="1:8" ht="110.4">
      <c r="A72" s="94"/>
      <c r="B72" s="28" t="s">
        <v>206</v>
      </c>
      <c r="C72" s="48" t="s">
        <v>6</v>
      </c>
      <c r="D72" s="154">
        <v>1</v>
      </c>
      <c r="E72" s="127"/>
      <c r="F72" s="181"/>
      <c r="G72" s="52">
        <v>0</v>
      </c>
      <c r="H72" s="117">
        <f>D72*G72</f>
        <v>0</v>
      </c>
    </row>
    <row r="73" spans="1:8">
      <c r="A73" s="94"/>
      <c r="B73" s="128" t="s">
        <v>113</v>
      </c>
      <c r="C73" s="129"/>
      <c r="D73" s="178"/>
      <c r="E73" s="70"/>
      <c r="F73" s="182"/>
      <c r="G73" s="52">
        <v>0</v>
      </c>
      <c r="H73" s="117"/>
    </row>
    <row r="74" spans="1:8">
      <c r="A74" s="94"/>
      <c r="B74" s="59" t="s">
        <v>207</v>
      </c>
      <c r="C74" s="48" t="s">
        <v>3</v>
      </c>
      <c r="D74" s="154">
        <v>1</v>
      </c>
      <c r="E74" s="70"/>
      <c r="F74" s="182"/>
      <c r="G74" s="52">
        <v>0</v>
      </c>
      <c r="H74" s="117">
        <f>D74*G74</f>
        <v>0</v>
      </c>
    </row>
    <row r="75" spans="1:8" ht="27.6">
      <c r="A75" s="94"/>
      <c r="B75" s="43" t="s">
        <v>210</v>
      </c>
      <c r="C75" s="48" t="s">
        <v>6</v>
      </c>
      <c r="D75" s="154">
        <v>1</v>
      </c>
      <c r="E75" s="70"/>
      <c r="F75" s="182"/>
      <c r="G75" s="52">
        <v>0</v>
      </c>
      <c r="H75" s="117">
        <f>D75*G75</f>
        <v>0</v>
      </c>
    </row>
    <row r="76" spans="1:8">
      <c r="A76" s="94"/>
      <c r="B76" s="29" t="s">
        <v>208</v>
      </c>
      <c r="C76" s="48" t="s">
        <v>6</v>
      </c>
      <c r="D76" s="154">
        <v>1</v>
      </c>
      <c r="E76" s="70"/>
      <c r="F76" s="182"/>
      <c r="G76" s="52">
        <v>0</v>
      </c>
      <c r="H76" s="117">
        <f>D76*G76</f>
        <v>0</v>
      </c>
    </row>
    <row r="77" spans="1:8">
      <c r="A77" s="94"/>
      <c r="B77" s="128" t="s">
        <v>114</v>
      </c>
      <c r="C77" s="48"/>
      <c r="D77" s="154"/>
      <c r="E77" s="70"/>
      <c r="F77" s="182"/>
      <c r="G77" s="52">
        <v>0</v>
      </c>
      <c r="H77" s="117"/>
    </row>
    <row r="78" spans="1:8" ht="55.2">
      <c r="A78" s="94"/>
      <c r="B78" s="89" t="s">
        <v>213</v>
      </c>
      <c r="C78" s="48" t="s">
        <v>6</v>
      </c>
      <c r="D78" s="154">
        <v>1</v>
      </c>
      <c r="E78" s="70"/>
      <c r="F78" s="182"/>
      <c r="G78" s="52">
        <v>0</v>
      </c>
      <c r="H78" s="117">
        <f>D78*G78</f>
        <v>0</v>
      </c>
    </row>
    <row r="79" spans="1:8">
      <c r="A79" s="94"/>
      <c r="B79" s="29" t="s">
        <v>97</v>
      </c>
      <c r="C79" s="48" t="s">
        <v>6</v>
      </c>
      <c r="D79" s="154">
        <v>1</v>
      </c>
      <c r="E79" s="70"/>
      <c r="F79" s="182"/>
      <c r="G79" s="52">
        <v>0</v>
      </c>
      <c r="H79" s="117">
        <f>D79*G79</f>
        <v>0</v>
      </c>
    </row>
    <row r="80" spans="1:8" ht="55.2">
      <c r="A80" s="94"/>
      <c r="B80" s="29" t="s">
        <v>215</v>
      </c>
      <c r="C80" s="48" t="s">
        <v>6</v>
      </c>
      <c r="D80" s="154">
        <v>1</v>
      </c>
      <c r="E80" s="70"/>
      <c r="F80" s="182"/>
      <c r="G80" s="52">
        <v>0</v>
      </c>
      <c r="H80" s="117">
        <f>D80*G80</f>
        <v>0</v>
      </c>
    </row>
    <row r="81" spans="1:8">
      <c r="A81" s="94"/>
      <c r="B81" s="130" t="s">
        <v>209</v>
      </c>
      <c r="C81" s="131" t="s">
        <v>3</v>
      </c>
      <c r="D81" s="167">
        <v>1</v>
      </c>
      <c r="E81" s="75">
        <f>ROUND(H81,0)</f>
        <v>0</v>
      </c>
      <c r="F81" s="183">
        <f>D81*E81</f>
        <v>0</v>
      </c>
      <c r="G81" s="117"/>
      <c r="H81" s="117">
        <f>SUM(H72:H80)</f>
        <v>0</v>
      </c>
    </row>
    <row r="82" spans="1:8">
      <c r="A82" s="94"/>
      <c r="B82" s="59"/>
      <c r="C82" s="48"/>
      <c r="D82" s="154"/>
      <c r="F82" s="156"/>
    </row>
    <row r="83" spans="1:8">
      <c r="A83" s="94">
        <f>MAX(A$2:A82)+0.01</f>
        <v>0.22</v>
      </c>
      <c r="B83" s="126" t="s">
        <v>315</v>
      </c>
      <c r="C83" s="48"/>
      <c r="D83" s="154"/>
      <c r="F83" s="169"/>
    </row>
    <row r="84" spans="1:8" ht="82.8">
      <c r="A84" s="94"/>
      <c r="B84" s="126" t="s">
        <v>223</v>
      </c>
      <c r="C84" s="48" t="s">
        <v>6</v>
      </c>
      <c r="D84" s="179">
        <v>1</v>
      </c>
      <c r="F84" s="169"/>
      <c r="G84" s="52">
        <v>0</v>
      </c>
      <c r="H84" s="118">
        <f>D84*G84</f>
        <v>0</v>
      </c>
    </row>
    <row r="85" spans="1:8" ht="43.8">
      <c r="A85" s="94"/>
      <c r="B85" s="126" t="s">
        <v>316</v>
      </c>
      <c r="C85" s="48" t="s">
        <v>6</v>
      </c>
      <c r="D85" s="154">
        <v>1</v>
      </c>
      <c r="E85" s="70"/>
      <c r="F85" s="182"/>
      <c r="G85" s="52">
        <v>0</v>
      </c>
      <c r="H85" s="116">
        <f t="shared" ref="H85:H86" si="13">D85*G85</f>
        <v>0</v>
      </c>
    </row>
    <row r="86" spans="1:8" ht="30">
      <c r="A86" s="94"/>
      <c r="B86" s="126" t="s">
        <v>317</v>
      </c>
      <c r="C86" s="48" t="s">
        <v>6</v>
      </c>
      <c r="D86" s="154">
        <v>1</v>
      </c>
      <c r="E86" s="70"/>
      <c r="F86" s="182"/>
      <c r="G86" s="52">
        <v>0</v>
      </c>
      <c r="H86" s="116">
        <f t="shared" si="13"/>
        <v>0</v>
      </c>
    </row>
    <row r="87" spans="1:8" ht="27.6">
      <c r="A87" s="94"/>
      <c r="B87" s="126" t="s">
        <v>214</v>
      </c>
      <c r="C87" s="48" t="s">
        <v>6</v>
      </c>
      <c r="D87" s="154">
        <v>1</v>
      </c>
      <c r="E87" s="70"/>
      <c r="F87" s="182"/>
      <c r="G87" s="52">
        <v>0</v>
      </c>
      <c r="H87" s="116">
        <f t="shared" ref="H87" si="14">D87*G87</f>
        <v>0</v>
      </c>
    </row>
    <row r="88" spans="1:8" ht="27.6">
      <c r="A88" s="94"/>
      <c r="B88" s="126" t="s">
        <v>216</v>
      </c>
      <c r="C88" s="48" t="s">
        <v>6</v>
      </c>
      <c r="D88" s="154">
        <v>3</v>
      </c>
      <c r="E88" s="70"/>
      <c r="F88" s="182"/>
      <c r="G88" s="52">
        <v>0</v>
      </c>
      <c r="H88" s="116">
        <f t="shared" ref="H88" si="15">D88*G88</f>
        <v>0</v>
      </c>
    </row>
    <row r="89" spans="1:8">
      <c r="A89" s="94"/>
      <c r="B89" s="29" t="s">
        <v>95</v>
      </c>
      <c r="C89" s="48" t="s">
        <v>6</v>
      </c>
      <c r="D89" s="154">
        <v>1</v>
      </c>
      <c r="E89" s="70"/>
      <c r="F89" s="182"/>
      <c r="G89" s="52">
        <v>0</v>
      </c>
      <c r="H89" s="117">
        <f>D89*G89</f>
        <v>0</v>
      </c>
    </row>
    <row r="90" spans="1:8">
      <c r="A90" s="94"/>
      <c r="B90" s="29" t="s">
        <v>96</v>
      </c>
      <c r="C90" s="48" t="s">
        <v>6</v>
      </c>
      <c r="D90" s="154">
        <v>1</v>
      </c>
      <c r="E90" s="70"/>
      <c r="F90" s="182"/>
      <c r="G90" s="52">
        <v>0</v>
      </c>
      <c r="H90" s="117">
        <f>D90*G90</f>
        <v>0</v>
      </c>
    </row>
    <row r="91" spans="1:8" ht="55.2">
      <c r="A91" s="94"/>
      <c r="B91" s="59" t="s">
        <v>218</v>
      </c>
      <c r="C91" s="48" t="s">
        <v>6</v>
      </c>
      <c r="D91" s="154">
        <v>1</v>
      </c>
      <c r="E91" s="70"/>
      <c r="F91" s="182"/>
      <c r="G91" s="52">
        <v>0</v>
      </c>
      <c r="H91" s="117">
        <f>D91*G91</f>
        <v>0</v>
      </c>
    </row>
    <row r="92" spans="1:8" ht="55.2">
      <c r="A92" s="94"/>
      <c r="B92" s="29" t="s">
        <v>215</v>
      </c>
      <c r="C92" s="48" t="s">
        <v>6</v>
      </c>
      <c r="D92" s="154">
        <v>1</v>
      </c>
      <c r="E92" s="70"/>
      <c r="F92" s="182"/>
      <c r="G92" s="52">
        <v>0</v>
      </c>
      <c r="H92" s="117">
        <f>D92*G92</f>
        <v>0</v>
      </c>
    </row>
    <row r="93" spans="1:8">
      <c r="A93" s="94"/>
      <c r="B93" s="130" t="s">
        <v>217</v>
      </c>
      <c r="C93" s="131" t="s">
        <v>3</v>
      </c>
      <c r="D93" s="167">
        <v>1</v>
      </c>
      <c r="E93" s="75">
        <f>ROUND(H93,0)</f>
        <v>0</v>
      </c>
      <c r="F93" s="183">
        <f>D93*E93</f>
        <v>0</v>
      </c>
      <c r="G93" s="117"/>
      <c r="H93" s="117">
        <f>SUM(H84:H92)</f>
        <v>0</v>
      </c>
    </row>
    <row r="94" spans="1:8">
      <c r="A94" s="94"/>
      <c r="B94" s="41"/>
      <c r="C94" s="90"/>
      <c r="D94" s="168"/>
      <c r="E94" s="63"/>
      <c r="F94" s="184"/>
      <c r="G94" s="117"/>
      <c r="H94" s="117"/>
    </row>
    <row r="95" spans="1:8">
      <c r="A95" s="94">
        <f>MAX(A$2:A94)+0.01</f>
        <v>0.23</v>
      </c>
      <c r="B95" s="126" t="s">
        <v>318</v>
      </c>
      <c r="C95" s="48"/>
      <c r="D95" s="154"/>
      <c r="F95" s="156"/>
    </row>
    <row r="96" spans="1:8" ht="82.8">
      <c r="A96" s="94"/>
      <c r="B96" s="126" t="s">
        <v>224</v>
      </c>
      <c r="C96" s="48" t="s">
        <v>6</v>
      </c>
      <c r="D96" s="154">
        <v>1</v>
      </c>
      <c r="E96" s="127"/>
      <c r="F96" s="181"/>
      <c r="G96" s="52">
        <v>0</v>
      </c>
      <c r="H96" s="117">
        <f>D96*G96</f>
        <v>0</v>
      </c>
    </row>
    <row r="97" spans="1:8">
      <c r="A97" s="94"/>
      <c r="B97" s="132" t="s">
        <v>225</v>
      </c>
      <c r="C97" s="48"/>
      <c r="D97" s="154"/>
      <c r="E97" s="127"/>
      <c r="F97" s="181"/>
      <c r="G97" s="52">
        <v>0</v>
      </c>
      <c r="H97" s="117"/>
    </row>
    <row r="98" spans="1:8" ht="43.8">
      <c r="A98" s="94"/>
      <c r="B98" s="126" t="s">
        <v>319</v>
      </c>
      <c r="C98" s="48" t="s">
        <v>6</v>
      </c>
      <c r="D98" s="154">
        <v>1</v>
      </c>
      <c r="E98" s="70"/>
      <c r="F98" s="182"/>
      <c r="G98" s="52">
        <v>0</v>
      </c>
      <c r="H98" s="116">
        <f t="shared" ref="H98:H131" si="16">D98*G98</f>
        <v>0</v>
      </c>
    </row>
    <row r="99" spans="1:8" ht="30">
      <c r="A99" s="94"/>
      <c r="B99" s="29" t="s">
        <v>317</v>
      </c>
      <c r="C99" s="48" t="s">
        <v>6</v>
      </c>
      <c r="D99" s="154">
        <v>1</v>
      </c>
      <c r="E99" s="70"/>
      <c r="F99" s="182"/>
      <c r="G99" s="52">
        <v>0</v>
      </c>
      <c r="H99" s="116">
        <f t="shared" si="16"/>
        <v>0</v>
      </c>
    </row>
    <row r="100" spans="1:8">
      <c r="A100" s="94"/>
      <c r="B100" s="28" t="s">
        <v>116</v>
      </c>
      <c r="C100" s="48" t="s">
        <v>6</v>
      </c>
      <c r="D100" s="154">
        <v>2</v>
      </c>
      <c r="E100" s="70"/>
      <c r="F100" s="182"/>
      <c r="G100" s="52">
        <v>0</v>
      </c>
      <c r="H100" s="116">
        <f t="shared" si="16"/>
        <v>0</v>
      </c>
    </row>
    <row r="101" spans="1:8">
      <c r="A101" s="94"/>
      <c r="B101" s="29" t="s">
        <v>123</v>
      </c>
      <c r="C101" s="48" t="s">
        <v>6</v>
      </c>
      <c r="D101" s="154">
        <v>1</v>
      </c>
      <c r="E101" s="70"/>
      <c r="F101" s="182"/>
      <c r="G101" s="52">
        <v>0</v>
      </c>
      <c r="H101" s="116">
        <f t="shared" si="16"/>
        <v>0</v>
      </c>
    </row>
    <row r="102" spans="1:8" ht="27.6">
      <c r="A102" s="94"/>
      <c r="B102" s="29" t="s">
        <v>104</v>
      </c>
      <c r="C102" s="48" t="s">
        <v>6</v>
      </c>
      <c r="D102" s="154">
        <v>2</v>
      </c>
      <c r="E102" s="70"/>
      <c r="F102" s="182"/>
      <c r="G102" s="52">
        <v>0</v>
      </c>
      <c r="H102" s="116">
        <f t="shared" si="16"/>
        <v>0</v>
      </c>
    </row>
    <row r="103" spans="1:8" ht="55.2">
      <c r="A103" s="94"/>
      <c r="B103" s="29" t="s">
        <v>105</v>
      </c>
      <c r="C103" s="48" t="s">
        <v>6</v>
      </c>
      <c r="D103" s="154">
        <v>1</v>
      </c>
      <c r="E103" s="70"/>
      <c r="F103" s="182"/>
      <c r="G103" s="52">
        <v>0</v>
      </c>
      <c r="H103" s="116">
        <f t="shared" si="16"/>
        <v>0</v>
      </c>
    </row>
    <row r="104" spans="1:8" ht="41.4">
      <c r="A104" s="94"/>
      <c r="B104" s="29" t="s">
        <v>106</v>
      </c>
      <c r="C104" s="48" t="s">
        <v>6</v>
      </c>
      <c r="D104" s="154">
        <v>1</v>
      </c>
      <c r="E104" s="70"/>
      <c r="F104" s="182"/>
      <c r="G104" s="52">
        <v>0</v>
      </c>
      <c r="H104" s="116">
        <f t="shared" si="16"/>
        <v>0</v>
      </c>
    </row>
    <row r="105" spans="1:8">
      <c r="A105" s="94"/>
      <c r="B105" s="29" t="s">
        <v>107</v>
      </c>
      <c r="C105" s="48" t="s">
        <v>6</v>
      </c>
      <c r="D105" s="154">
        <v>1</v>
      </c>
      <c r="E105" s="70"/>
      <c r="F105" s="182"/>
      <c r="G105" s="52">
        <v>0</v>
      </c>
      <c r="H105" s="116">
        <f t="shared" si="16"/>
        <v>0</v>
      </c>
    </row>
    <row r="106" spans="1:8" ht="27.6">
      <c r="A106" s="94"/>
      <c r="B106" s="29" t="s">
        <v>108</v>
      </c>
      <c r="C106" s="48" t="s">
        <v>6</v>
      </c>
      <c r="D106" s="154">
        <v>1</v>
      </c>
      <c r="E106" s="70"/>
      <c r="F106" s="182"/>
      <c r="G106" s="52">
        <v>0</v>
      </c>
      <c r="H106" s="116">
        <f t="shared" si="16"/>
        <v>0</v>
      </c>
    </row>
    <row r="107" spans="1:8" ht="30">
      <c r="A107" s="94"/>
      <c r="B107" s="29" t="s">
        <v>320</v>
      </c>
      <c r="C107" s="48" t="s">
        <v>6</v>
      </c>
      <c r="D107" s="154">
        <v>1</v>
      </c>
      <c r="E107" s="70"/>
      <c r="F107" s="182"/>
      <c r="G107" s="52">
        <v>0</v>
      </c>
      <c r="H107" s="116">
        <f t="shared" si="16"/>
        <v>0</v>
      </c>
    </row>
    <row r="108" spans="1:8" ht="30">
      <c r="A108" s="94"/>
      <c r="B108" s="29" t="s">
        <v>321</v>
      </c>
      <c r="C108" s="48" t="s">
        <v>6</v>
      </c>
      <c r="D108" s="154">
        <v>10</v>
      </c>
      <c r="E108" s="70"/>
      <c r="F108" s="182"/>
      <c r="G108" s="52">
        <v>0</v>
      </c>
      <c r="H108" s="116">
        <f t="shared" si="16"/>
        <v>0</v>
      </c>
    </row>
    <row r="109" spans="1:8" ht="27.6">
      <c r="A109" s="94"/>
      <c r="B109" s="29" t="s">
        <v>230</v>
      </c>
      <c r="C109" s="48" t="s">
        <v>6</v>
      </c>
      <c r="D109" s="154">
        <v>1</v>
      </c>
      <c r="E109" s="70"/>
      <c r="F109" s="182"/>
      <c r="G109" s="52">
        <v>0</v>
      </c>
      <c r="H109" s="116">
        <f t="shared" si="16"/>
        <v>0</v>
      </c>
    </row>
    <row r="110" spans="1:8" ht="30">
      <c r="A110" s="94"/>
      <c r="B110" s="29" t="s">
        <v>322</v>
      </c>
      <c r="C110" s="48" t="s">
        <v>6</v>
      </c>
      <c r="D110" s="154">
        <v>1</v>
      </c>
      <c r="E110" s="70"/>
      <c r="F110" s="182"/>
      <c r="G110" s="52">
        <v>0</v>
      </c>
      <c r="H110" s="116">
        <f t="shared" ref="H110" si="17">D110*G110</f>
        <v>0</v>
      </c>
    </row>
    <row r="111" spans="1:8" ht="30">
      <c r="A111" s="94"/>
      <c r="B111" s="29" t="s">
        <v>323</v>
      </c>
      <c r="C111" s="48" t="s">
        <v>6</v>
      </c>
      <c r="D111" s="154">
        <v>1</v>
      </c>
      <c r="E111" s="70"/>
      <c r="F111" s="182"/>
      <c r="G111" s="52">
        <v>0</v>
      </c>
      <c r="H111" s="116">
        <f t="shared" si="16"/>
        <v>0</v>
      </c>
    </row>
    <row r="112" spans="1:8" ht="30">
      <c r="A112" s="94"/>
      <c r="B112" s="29" t="s">
        <v>324</v>
      </c>
      <c r="C112" s="48" t="s">
        <v>6</v>
      </c>
      <c r="D112" s="154">
        <v>1</v>
      </c>
      <c r="E112" s="70"/>
      <c r="F112" s="182"/>
      <c r="G112" s="52">
        <v>0</v>
      </c>
      <c r="H112" s="116">
        <f t="shared" si="16"/>
        <v>0</v>
      </c>
    </row>
    <row r="113" spans="1:8" ht="43.8">
      <c r="A113" s="94"/>
      <c r="B113" s="29" t="s">
        <v>325</v>
      </c>
      <c r="C113" s="48" t="s">
        <v>6</v>
      </c>
      <c r="D113" s="154">
        <v>3</v>
      </c>
      <c r="E113" s="70"/>
      <c r="F113" s="182"/>
      <c r="G113" s="52">
        <v>0</v>
      </c>
      <c r="H113" s="116">
        <f t="shared" si="16"/>
        <v>0</v>
      </c>
    </row>
    <row r="114" spans="1:8" ht="41.4">
      <c r="A114" s="94"/>
      <c r="B114" s="29" t="s">
        <v>134</v>
      </c>
      <c r="C114" s="48" t="s">
        <v>6</v>
      </c>
      <c r="D114" s="154">
        <v>3</v>
      </c>
      <c r="E114" s="70"/>
      <c r="F114" s="182"/>
      <c r="G114" s="52">
        <v>0</v>
      </c>
      <c r="H114" s="116">
        <f t="shared" si="16"/>
        <v>0</v>
      </c>
    </row>
    <row r="115" spans="1:8" ht="41.4">
      <c r="A115" s="94"/>
      <c r="B115" s="29" t="s">
        <v>125</v>
      </c>
      <c r="C115" s="48" t="s">
        <v>6</v>
      </c>
      <c r="D115" s="154">
        <v>9</v>
      </c>
      <c r="E115" s="70"/>
      <c r="F115" s="182"/>
      <c r="G115" s="52">
        <v>0</v>
      </c>
      <c r="H115" s="116">
        <f t="shared" si="16"/>
        <v>0</v>
      </c>
    </row>
    <row r="116" spans="1:8" ht="41.4">
      <c r="A116" s="94"/>
      <c r="B116" s="29" t="s">
        <v>126</v>
      </c>
      <c r="C116" s="48" t="s">
        <v>6</v>
      </c>
      <c r="D116" s="154">
        <v>3</v>
      </c>
      <c r="E116" s="70"/>
      <c r="F116" s="182"/>
      <c r="G116" s="52">
        <v>0</v>
      </c>
      <c r="H116" s="116">
        <f t="shared" si="16"/>
        <v>0</v>
      </c>
    </row>
    <row r="117" spans="1:8" ht="27.6">
      <c r="A117" s="94"/>
      <c r="B117" s="29" t="s">
        <v>109</v>
      </c>
      <c r="C117" s="48" t="s">
        <v>6</v>
      </c>
      <c r="D117" s="154">
        <v>3</v>
      </c>
      <c r="E117" s="70"/>
      <c r="F117" s="182"/>
      <c r="G117" s="52">
        <v>0</v>
      </c>
      <c r="H117" s="116">
        <f t="shared" si="16"/>
        <v>0</v>
      </c>
    </row>
    <row r="118" spans="1:8" ht="27.6">
      <c r="A118" s="94"/>
      <c r="B118" s="29" t="s">
        <v>124</v>
      </c>
      <c r="C118" s="48" t="s">
        <v>6</v>
      </c>
      <c r="D118" s="154">
        <v>1</v>
      </c>
      <c r="E118" s="70"/>
      <c r="F118" s="182"/>
      <c r="G118" s="52">
        <v>0</v>
      </c>
      <c r="H118" s="116">
        <f t="shared" si="16"/>
        <v>0</v>
      </c>
    </row>
    <row r="119" spans="1:8" ht="41.4">
      <c r="A119" s="94"/>
      <c r="B119" s="29" t="s">
        <v>135</v>
      </c>
      <c r="C119" s="48" t="s">
        <v>6</v>
      </c>
      <c r="D119" s="154">
        <v>1</v>
      </c>
      <c r="E119" s="70"/>
      <c r="F119" s="182"/>
      <c r="G119" s="52">
        <v>0</v>
      </c>
      <c r="H119" s="116">
        <f t="shared" si="16"/>
        <v>0</v>
      </c>
    </row>
    <row r="120" spans="1:8" ht="27.6">
      <c r="A120" s="94"/>
      <c r="B120" s="29" t="s">
        <v>127</v>
      </c>
      <c r="C120" s="48" t="s">
        <v>6</v>
      </c>
      <c r="D120" s="154">
        <v>2</v>
      </c>
      <c r="E120" s="70"/>
      <c r="F120" s="182"/>
      <c r="G120" s="52">
        <v>0</v>
      </c>
      <c r="H120" s="116">
        <f t="shared" si="16"/>
        <v>0</v>
      </c>
    </row>
    <row r="121" spans="1:8" ht="27.6">
      <c r="A121" s="94"/>
      <c r="B121" s="29" t="s">
        <v>136</v>
      </c>
      <c r="C121" s="48" t="s">
        <v>6</v>
      </c>
      <c r="D121" s="154">
        <v>4</v>
      </c>
      <c r="E121" s="70"/>
      <c r="F121" s="182"/>
      <c r="G121" s="52">
        <v>0</v>
      </c>
      <c r="H121" s="116">
        <f t="shared" si="16"/>
        <v>0</v>
      </c>
    </row>
    <row r="122" spans="1:8" ht="27.6">
      <c r="A122" s="94"/>
      <c r="B122" s="29" t="s">
        <v>137</v>
      </c>
      <c r="C122" s="48" t="s">
        <v>6</v>
      </c>
      <c r="D122" s="154">
        <v>10</v>
      </c>
      <c r="E122" s="70"/>
      <c r="F122" s="182"/>
      <c r="G122" s="52">
        <v>0</v>
      </c>
      <c r="H122" s="116">
        <f t="shared" si="16"/>
        <v>0</v>
      </c>
    </row>
    <row r="123" spans="1:8" ht="16.2">
      <c r="A123" s="94"/>
      <c r="B123" s="29" t="s">
        <v>326</v>
      </c>
      <c r="C123" s="48" t="s">
        <v>6</v>
      </c>
      <c r="D123" s="154">
        <v>4</v>
      </c>
      <c r="E123" s="70"/>
      <c r="F123" s="182"/>
      <c r="G123" s="52">
        <v>0</v>
      </c>
      <c r="H123" s="116">
        <f t="shared" si="16"/>
        <v>0</v>
      </c>
    </row>
    <row r="124" spans="1:8" ht="16.2">
      <c r="A124" s="94"/>
      <c r="B124" s="29" t="s">
        <v>327</v>
      </c>
      <c r="C124" s="48" t="s">
        <v>6</v>
      </c>
      <c r="D124" s="154">
        <v>15</v>
      </c>
      <c r="E124" s="70"/>
      <c r="F124" s="182"/>
      <c r="G124" s="52">
        <v>0</v>
      </c>
      <c r="H124" s="116">
        <f t="shared" si="16"/>
        <v>0</v>
      </c>
    </row>
    <row r="125" spans="1:8" ht="16.2">
      <c r="A125" s="94"/>
      <c r="B125" s="29" t="s">
        <v>328</v>
      </c>
      <c r="C125" s="48" t="s">
        <v>6</v>
      </c>
      <c r="D125" s="154">
        <v>20</v>
      </c>
      <c r="E125" s="70"/>
      <c r="F125" s="182"/>
      <c r="G125" s="52">
        <v>0</v>
      </c>
      <c r="H125" s="116">
        <f t="shared" si="16"/>
        <v>0</v>
      </c>
    </row>
    <row r="126" spans="1:8" ht="43.8">
      <c r="A126" s="94"/>
      <c r="B126" s="29" t="s">
        <v>329</v>
      </c>
      <c r="C126" s="48" t="s">
        <v>6</v>
      </c>
      <c r="D126" s="154">
        <v>1</v>
      </c>
      <c r="E126" s="70"/>
      <c r="F126" s="182"/>
      <c r="G126" s="52">
        <v>0</v>
      </c>
      <c r="H126" s="116">
        <f t="shared" si="16"/>
        <v>0</v>
      </c>
    </row>
    <row r="127" spans="1:8" ht="27.6">
      <c r="A127" s="94"/>
      <c r="B127" s="29" t="s">
        <v>110</v>
      </c>
      <c r="C127" s="48" t="s">
        <v>6</v>
      </c>
      <c r="D127" s="154">
        <v>1</v>
      </c>
      <c r="E127" s="70"/>
      <c r="F127" s="182"/>
      <c r="G127" s="52">
        <v>0</v>
      </c>
      <c r="H127" s="116">
        <f t="shared" si="16"/>
        <v>0</v>
      </c>
    </row>
    <row r="128" spans="1:8" ht="16.2">
      <c r="A128" s="94"/>
      <c r="B128" s="29" t="s">
        <v>330</v>
      </c>
      <c r="C128" s="48" t="s">
        <v>6</v>
      </c>
      <c r="D128" s="154">
        <v>2</v>
      </c>
      <c r="E128" s="70"/>
      <c r="F128" s="182"/>
      <c r="G128" s="52">
        <v>0</v>
      </c>
      <c r="H128" s="116">
        <f t="shared" si="16"/>
        <v>0</v>
      </c>
    </row>
    <row r="129" spans="1:8" ht="16.2">
      <c r="A129" s="94"/>
      <c r="B129" s="29" t="s">
        <v>331</v>
      </c>
      <c r="C129" s="48" t="s">
        <v>6</v>
      </c>
      <c r="D129" s="154">
        <v>2</v>
      </c>
      <c r="E129" s="70"/>
      <c r="F129" s="182"/>
      <c r="G129" s="52">
        <v>0</v>
      </c>
      <c r="H129" s="116">
        <f t="shared" si="16"/>
        <v>0</v>
      </c>
    </row>
    <row r="130" spans="1:8">
      <c r="A130" s="94"/>
      <c r="B130" s="29" t="s">
        <v>111</v>
      </c>
      <c r="C130" s="48" t="s">
        <v>6</v>
      </c>
      <c r="D130" s="154">
        <v>1</v>
      </c>
      <c r="E130" s="70"/>
      <c r="F130" s="182"/>
      <c r="G130" s="52">
        <v>0</v>
      </c>
      <c r="H130" s="116">
        <f t="shared" si="16"/>
        <v>0</v>
      </c>
    </row>
    <row r="131" spans="1:8" ht="69">
      <c r="A131" s="94"/>
      <c r="B131" s="29" t="s">
        <v>115</v>
      </c>
      <c r="C131" s="48" t="s">
        <v>6</v>
      </c>
      <c r="D131" s="154">
        <v>1</v>
      </c>
      <c r="E131" s="70"/>
      <c r="F131" s="182"/>
      <c r="G131" s="52">
        <v>0</v>
      </c>
      <c r="H131" s="116">
        <f t="shared" si="16"/>
        <v>0</v>
      </c>
    </row>
    <row r="132" spans="1:8">
      <c r="A132" s="94"/>
      <c r="B132" s="132" t="s">
        <v>227</v>
      </c>
      <c r="C132" s="48"/>
      <c r="D132" s="154"/>
      <c r="E132" s="70"/>
      <c r="F132" s="182"/>
      <c r="G132" s="52">
        <v>0</v>
      </c>
      <c r="H132" s="116"/>
    </row>
    <row r="133" spans="1:8" ht="27.6">
      <c r="A133" s="94"/>
      <c r="B133" s="133" t="s">
        <v>228</v>
      </c>
      <c r="C133" s="48"/>
      <c r="D133" s="154"/>
      <c r="E133" s="70"/>
      <c r="F133" s="182"/>
      <c r="G133" s="52">
        <v>0</v>
      </c>
      <c r="H133" s="116"/>
    </row>
    <row r="134" spans="1:8">
      <c r="A134" s="94"/>
      <c r="B134" s="130" t="s">
        <v>226</v>
      </c>
      <c r="C134" s="131" t="s">
        <v>3</v>
      </c>
      <c r="D134" s="167">
        <v>1</v>
      </c>
      <c r="E134" s="75">
        <f>ROUND(H134,0)</f>
        <v>0</v>
      </c>
      <c r="F134" s="183">
        <f>D134*E134</f>
        <v>0</v>
      </c>
      <c r="G134" s="117"/>
      <c r="H134" s="117">
        <f>SUM(H96:H131)</f>
        <v>0</v>
      </c>
    </row>
    <row r="135" spans="1:8">
      <c r="A135" s="94"/>
      <c r="B135" s="59"/>
      <c r="C135" s="48"/>
      <c r="D135" s="154"/>
      <c r="F135" s="156"/>
    </row>
    <row r="136" spans="1:8">
      <c r="A136" s="94">
        <f>MAX(A$2:A135)+0.01</f>
        <v>0.24</v>
      </c>
      <c r="B136" s="126" t="s">
        <v>332</v>
      </c>
      <c r="C136" s="48"/>
      <c r="D136" s="154"/>
      <c r="F136" s="169"/>
    </row>
    <row r="137" spans="1:8" ht="82.8">
      <c r="A137" s="94"/>
      <c r="B137" s="126" t="s">
        <v>223</v>
      </c>
      <c r="C137" s="48" t="s">
        <v>6</v>
      </c>
      <c r="D137" s="179">
        <v>1</v>
      </c>
      <c r="F137" s="169"/>
      <c r="G137" s="52">
        <v>0</v>
      </c>
      <c r="H137" s="118">
        <f>D137*G137</f>
        <v>0</v>
      </c>
    </row>
    <row r="138" spans="1:8" ht="43.8">
      <c r="A138" s="94"/>
      <c r="B138" s="126" t="s">
        <v>319</v>
      </c>
      <c r="C138" s="48" t="s">
        <v>6</v>
      </c>
      <c r="D138" s="154">
        <v>1</v>
      </c>
      <c r="E138" s="70"/>
      <c r="F138" s="182"/>
      <c r="G138" s="52">
        <v>0</v>
      </c>
      <c r="H138" s="116">
        <f t="shared" ref="H138:H141" si="18">D138*G138</f>
        <v>0</v>
      </c>
    </row>
    <row r="139" spans="1:8" ht="30">
      <c r="A139" s="94"/>
      <c r="B139" s="126" t="s">
        <v>317</v>
      </c>
      <c r="C139" s="48" t="s">
        <v>6</v>
      </c>
      <c r="D139" s="154">
        <v>1</v>
      </c>
      <c r="E139" s="70"/>
      <c r="F139" s="182"/>
      <c r="G139" s="52">
        <v>0</v>
      </c>
      <c r="H139" s="116">
        <f t="shared" si="18"/>
        <v>0</v>
      </c>
    </row>
    <row r="140" spans="1:8" ht="30">
      <c r="A140" s="94"/>
      <c r="B140" s="29" t="s">
        <v>322</v>
      </c>
      <c r="C140" s="48" t="s">
        <v>6</v>
      </c>
      <c r="D140" s="154">
        <v>2</v>
      </c>
      <c r="E140" s="70"/>
      <c r="F140" s="182"/>
      <c r="G140" s="52">
        <v>0</v>
      </c>
      <c r="H140" s="116">
        <f t="shared" si="18"/>
        <v>0</v>
      </c>
    </row>
    <row r="141" spans="1:8" ht="30">
      <c r="A141" s="94"/>
      <c r="B141" s="29" t="s">
        <v>324</v>
      </c>
      <c r="C141" s="48" t="s">
        <v>6</v>
      </c>
      <c r="D141" s="154">
        <v>1</v>
      </c>
      <c r="E141" s="70"/>
      <c r="F141" s="182"/>
      <c r="G141" s="52">
        <v>0</v>
      </c>
      <c r="H141" s="116">
        <f t="shared" si="18"/>
        <v>0</v>
      </c>
    </row>
    <row r="142" spans="1:8" ht="30">
      <c r="A142" s="94"/>
      <c r="B142" s="29" t="s">
        <v>333</v>
      </c>
      <c r="C142" s="48" t="s">
        <v>6</v>
      </c>
      <c r="D142" s="154">
        <v>1</v>
      </c>
      <c r="E142" s="70"/>
      <c r="F142" s="182"/>
      <c r="G142" s="52">
        <v>0</v>
      </c>
      <c r="H142" s="116">
        <f t="shared" ref="H142" si="19">D142*G142</f>
        <v>0</v>
      </c>
    </row>
    <row r="143" spans="1:8" ht="27.6">
      <c r="A143" s="94"/>
      <c r="B143" s="126" t="s">
        <v>220</v>
      </c>
      <c r="C143" s="48" t="s">
        <v>6</v>
      </c>
      <c r="D143" s="154">
        <v>1</v>
      </c>
      <c r="E143" s="70"/>
      <c r="F143" s="182"/>
      <c r="G143" s="52">
        <v>0</v>
      </c>
      <c r="H143" s="116">
        <f t="shared" ref="H143" si="20">D143*G143</f>
        <v>0</v>
      </c>
    </row>
    <row r="144" spans="1:8">
      <c r="A144" s="94"/>
      <c r="B144" s="126" t="s">
        <v>107</v>
      </c>
      <c r="C144" s="48" t="s">
        <v>6</v>
      </c>
      <c r="D144" s="154">
        <v>1</v>
      </c>
      <c r="E144" s="70"/>
      <c r="F144" s="182"/>
      <c r="G144" s="52">
        <v>0</v>
      </c>
      <c r="H144" s="116">
        <f t="shared" ref="H144:H145" si="21">D144*G144</f>
        <v>0</v>
      </c>
    </row>
    <row r="145" spans="1:8" ht="27.6">
      <c r="A145" s="94"/>
      <c r="B145" s="126" t="s">
        <v>108</v>
      </c>
      <c r="C145" s="48" t="s">
        <v>6</v>
      </c>
      <c r="D145" s="154">
        <v>1</v>
      </c>
      <c r="E145" s="70"/>
      <c r="F145" s="182"/>
      <c r="G145" s="52">
        <v>0</v>
      </c>
      <c r="H145" s="116">
        <f t="shared" si="21"/>
        <v>0</v>
      </c>
    </row>
    <row r="146" spans="1:8" ht="55.2">
      <c r="A146" s="94"/>
      <c r="B146" s="59" t="s">
        <v>219</v>
      </c>
      <c r="C146" s="48" t="s">
        <v>6</v>
      </c>
      <c r="D146" s="154">
        <v>1</v>
      </c>
      <c r="E146" s="70"/>
      <c r="F146" s="182"/>
      <c r="G146" s="52">
        <v>0</v>
      </c>
      <c r="H146" s="117">
        <f>D146*G146</f>
        <v>0</v>
      </c>
    </row>
    <row r="147" spans="1:8">
      <c r="A147" s="94"/>
      <c r="B147" s="29" t="s">
        <v>95</v>
      </c>
      <c r="C147" s="48" t="s">
        <v>6</v>
      </c>
      <c r="D147" s="154">
        <v>1</v>
      </c>
      <c r="E147" s="70"/>
      <c r="F147" s="182"/>
      <c r="G147" s="52">
        <v>0</v>
      </c>
      <c r="H147" s="117">
        <f>D147*G147</f>
        <v>0</v>
      </c>
    </row>
    <row r="148" spans="1:8">
      <c r="A148" s="94"/>
      <c r="B148" s="29" t="s">
        <v>96</v>
      </c>
      <c r="C148" s="48" t="s">
        <v>6</v>
      </c>
      <c r="D148" s="154">
        <v>1</v>
      </c>
      <c r="E148" s="70"/>
      <c r="F148" s="182"/>
      <c r="G148" s="52">
        <v>0</v>
      </c>
      <c r="H148" s="117">
        <f>D148*G148</f>
        <v>0</v>
      </c>
    </row>
    <row r="149" spans="1:8" ht="55.2">
      <c r="A149" s="94"/>
      <c r="B149" s="29" t="s">
        <v>215</v>
      </c>
      <c r="C149" s="48" t="s">
        <v>6</v>
      </c>
      <c r="D149" s="154">
        <v>1</v>
      </c>
      <c r="E149" s="70"/>
      <c r="F149" s="182"/>
      <c r="G149" s="52">
        <v>0</v>
      </c>
      <c r="H149" s="117">
        <f>D149*G149</f>
        <v>0</v>
      </c>
    </row>
    <row r="150" spans="1:8">
      <c r="A150" s="94"/>
      <c r="B150" s="130" t="s">
        <v>221</v>
      </c>
      <c r="C150" s="131" t="s">
        <v>3</v>
      </c>
      <c r="D150" s="167">
        <v>1</v>
      </c>
      <c r="E150" s="75">
        <f>ROUND(H150,0)</f>
        <v>0</v>
      </c>
      <c r="F150" s="183">
        <f>D150*E150</f>
        <v>0</v>
      </c>
      <c r="G150" s="117"/>
      <c r="H150" s="117">
        <f>SUM(H137:H149)</f>
        <v>0</v>
      </c>
    </row>
    <row r="151" spans="1:8">
      <c r="A151" s="94"/>
      <c r="B151" s="41"/>
      <c r="C151" s="90"/>
      <c r="D151" s="168"/>
      <c r="E151" s="63"/>
      <c r="F151" s="184"/>
      <c r="G151" s="117"/>
      <c r="H151" s="117"/>
    </row>
    <row r="152" spans="1:8">
      <c r="A152" s="94">
        <f>MAX(A$2:A151)+0.01</f>
        <v>0.25</v>
      </c>
      <c r="B152" s="126" t="s">
        <v>334</v>
      </c>
      <c r="C152" s="48"/>
      <c r="D152" s="154"/>
      <c r="F152" s="169"/>
    </row>
    <row r="153" spans="1:8">
      <c r="A153" s="94"/>
      <c r="B153" s="134" t="s">
        <v>283</v>
      </c>
      <c r="C153" s="48"/>
      <c r="D153" s="154"/>
      <c r="F153" s="169"/>
    </row>
    <row r="154" spans="1:8">
      <c r="A154" s="94"/>
      <c r="B154" s="29" t="s">
        <v>234</v>
      </c>
      <c r="C154" s="48" t="s">
        <v>6</v>
      </c>
      <c r="D154" s="154">
        <v>1</v>
      </c>
      <c r="F154" s="169"/>
      <c r="G154" s="52">
        <v>0</v>
      </c>
      <c r="H154" s="116">
        <f>D154*G154</f>
        <v>0</v>
      </c>
    </row>
    <row r="155" spans="1:8">
      <c r="A155" s="94"/>
      <c r="B155" s="29" t="s">
        <v>235</v>
      </c>
      <c r="C155" s="48" t="s">
        <v>3</v>
      </c>
      <c r="D155" s="154">
        <v>1</v>
      </c>
      <c r="E155" s="63"/>
      <c r="F155" s="184"/>
      <c r="G155" s="52">
        <v>0</v>
      </c>
      <c r="H155" s="116">
        <f t="shared" ref="H155:H193" si="22">D155*G155</f>
        <v>0</v>
      </c>
    </row>
    <row r="156" spans="1:8">
      <c r="A156" s="94"/>
      <c r="B156" s="29" t="s">
        <v>236</v>
      </c>
      <c r="C156" s="48" t="s">
        <v>3</v>
      </c>
      <c r="D156" s="154">
        <v>1</v>
      </c>
      <c r="E156" s="63"/>
      <c r="F156" s="184"/>
      <c r="G156" s="52">
        <v>0</v>
      </c>
      <c r="H156" s="116">
        <f t="shared" si="22"/>
        <v>0</v>
      </c>
    </row>
    <row r="157" spans="1:8">
      <c r="A157" s="94"/>
      <c r="B157" s="29" t="s">
        <v>237</v>
      </c>
      <c r="C157" s="48" t="s">
        <v>3</v>
      </c>
      <c r="D157" s="154">
        <v>1</v>
      </c>
      <c r="E157" s="63"/>
      <c r="F157" s="184"/>
      <c r="G157" s="52">
        <v>0</v>
      </c>
      <c r="H157" s="116">
        <f t="shared" si="22"/>
        <v>0</v>
      </c>
    </row>
    <row r="158" spans="1:8">
      <c r="A158" s="94"/>
      <c r="B158" s="29" t="s">
        <v>238</v>
      </c>
      <c r="C158" s="48" t="s">
        <v>3</v>
      </c>
      <c r="D158" s="154">
        <v>1</v>
      </c>
      <c r="E158" s="63"/>
      <c r="F158" s="184"/>
      <c r="G158" s="52">
        <v>0</v>
      </c>
      <c r="H158" s="116">
        <f t="shared" si="22"/>
        <v>0</v>
      </c>
    </row>
    <row r="159" spans="1:8">
      <c r="A159" s="94"/>
      <c r="B159" s="29" t="s">
        <v>239</v>
      </c>
      <c r="C159" s="48" t="s">
        <v>6</v>
      </c>
      <c r="D159" s="154">
        <v>2</v>
      </c>
      <c r="E159" s="63"/>
      <c r="F159" s="184"/>
      <c r="G159" s="52">
        <v>0</v>
      </c>
      <c r="H159" s="116">
        <f t="shared" si="22"/>
        <v>0</v>
      </c>
    </row>
    <row r="160" spans="1:8">
      <c r="A160" s="94"/>
      <c r="B160" s="29" t="s">
        <v>240</v>
      </c>
      <c r="C160" s="48" t="s">
        <v>6</v>
      </c>
      <c r="D160" s="154">
        <v>2</v>
      </c>
      <c r="E160" s="63"/>
      <c r="F160" s="184"/>
      <c r="G160" s="52">
        <v>0</v>
      </c>
      <c r="H160" s="116">
        <f t="shared" si="22"/>
        <v>0</v>
      </c>
    </row>
    <row r="161" spans="1:8">
      <c r="A161" s="94"/>
      <c r="B161" s="29" t="s">
        <v>241</v>
      </c>
      <c r="C161" s="48" t="s">
        <v>6</v>
      </c>
      <c r="D161" s="154">
        <v>1</v>
      </c>
      <c r="E161" s="63"/>
      <c r="F161" s="184"/>
      <c r="G161" s="52">
        <v>0</v>
      </c>
      <c r="H161" s="116">
        <f t="shared" si="22"/>
        <v>0</v>
      </c>
    </row>
    <row r="162" spans="1:8">
      <c r="A162" s="94"/>
      <c r="B162" s="29" t="s">
        <v>242</v>
      </c>
      <c r="C162" s="48" t="s">
        <v>6</v>
      </c>
      <c r="D162" s="154">
        <v>2</v>
      </c>
      <c r="E162" s="63"/>
      <c r="F162" s="184"/>
      <c r="G162" s="52">
        <v>0</v>
      </c>
      <c r="H162" s="116">
        <f t="shared" si="22"/>
        <v>0</v>
      </c>
    </row>
    <row r="163" spans="1:8">
      <c r="A163" s="94"/>
      <c r="B163" s="29" t="s">
        <v>243</v>
      </c>
      <c r="C163" s="48" t="s">
        <v>6</v>
      </c>
      <c r="D163" s="154">
        <v>1</v>
      </c>
      <c r="E163" s="63"/>
      <c r="F163" s="184"/>
      <c r="G163" s="52">
        <v>0</v>
      </c>
      <c r="H163" s="116">
        <f t="shared" si="22"/>
        <v>0</v>
      </c>
    </row>
    <row r="164" spans="1:8">
      <c r="A164" s="94"/>
      <c r="B164" s="29" t="s">
        <v>244</v>
      </c>
      <c r="C164" s="48" t="s">
        <v>6</v>
      </c>
      <c r="D164" s="154">
        <v>10</v>
      </c>
      <c r="E164" s="63"/>
      <c r="F164" s="184"/>
      <c r="G164" s="52">
        <v>0</v>
      </c>
      <c r="H164" s="116">
        <f t="shared" si="22"/>
        <v>0</v>
      </c>
    </row>
    <row r="165" spans="1:8">
      <c r="A165" s="94"/>
      <c r="B165" s="29" t="s">
        <v>245</v>
      </c>
      <c r="C165" s="48" t="s">
        <v>6</v>
      </c>
      <c r="D165" s="154">
        <v>1</v>
      </c>
      <c r="E165" s="63"/>
      <c r="F165" s="184"/>
      <c r="G165" s="52">
        <v>0</v>
      </c>
      <c r="H165" s="116">
        <f t="shared" si="22"/>
        <v>0</v>
      </c>
    </row>
    <row r="166" spans="1:8">
      <c r="A166" s="94"/>
      <c r="B166" s="29" t="s">
        <v>246</v>
      </c>
      <c r="C166" s="48" t="s">
        <v>6</v>
      </c>
      <c r="D166" s="154">
        <v>5</v>
      </c>
      <c r="E166" s="63"/>
      <c r="F166" s="184"/>
      <c r="G166" s="52">
        <v>0</v>
      </c>
      <c r="H166" s="116">
        <f t="shared" si="22"/>
        <v>0</v>
      </c>
    </row>
    <row r="167" spans="1:8">
      <c r="A167" s="94"/>
      <c r="B167" s="29" t="s">
        <v>247</v>
      </c>
      <c r="C167" s="48" t="s">
        <v>6</v>
      </c>
      <c r="D167" s="154">
        <v>5</v>
      </c>
      <c r="E167" s="63"/>
      <c r="F167" s="184"/>
      <c r="G167" s="52">
        <v>0</v>
      </c>
      <c r="H167" s="116">
        <f t="shared" si="22"/>
        <v>0</v>
      </c>
    </row>
    <row r="168" spans="1:8">
      <c r="A168" s="94"/>
      <c r="B168" s="29" t="s">
        <v>248</v>
      </c>
      <c r="C168" s="48" t="s">
        <v>6</v>
      </c>
      <c r="D168" s="154">
        <v>5</v>
      </c>
      <c r="E168" s="63"/>
      <c r="F168" s="184"/>
      <c r="G168" s="52">
        <v>0</v>
      </c>
      <c r="H168" s="116">
        <f t="shared" si="22"/>
        <v>0</v>
      </c>
    </row>
    <row r="169" spans="1:8">
      <c r="A169" s="94"/>
      <c r="B169" s="29" t="s">
        <v>249</v>
      </c>
      <c r="C169" s="48" t="s">
        <v>6</v>
      </c>
      <c r="D169" s="154">
        <v>1</v>
      </c>
      <c r="E169" s="63"/>
      <c r="F169" s="184"/>
      <c r="G169" s="52">
        <v>0</v>
      </c>
      <c r="H169" s="116">
        <f t="shared" si="22"/>
        <v>0</v>
      </c>
    </row>
    <row r="170" spans="1:8">
      <c r="A170" s="94"/>
      <c r="B170" s="29" t="s">
        <v>250</v>
      </c>
      <c r="C170" s="48" t="s">
        <v>6</v>
      </c>
      <c r="D170" s="154">
        <v>1</v>
      </c>
      <c r="E170" s="63"/>
      <c r="F170" s="184"/>
      <c r="G170" s="52">
        <v>0</v>
      </c>
      <c r="H170" s="116">
        <f t="shared" si="22"/>
        <v>0</v>
      </c>
    </row>
    <row r="171" spans="1:8">
      <c r="A171" s="94"/>
      <c r="B171" s="29" t="s">
        <v>251</v>
      </c>
      <c r="C171" s="48" t="s">
        <v>6</v>
      </c>
      <c r="D171" s="154">
        <v>2</v>
      </c>
      <c r="E171" s="63"/>
      <c r="F171" s="184"/>
      <c r="G171" s="52">
        <v>0</v>
      </c>
      <c r="H171" s="116">
        <f t="shared" si="22"/>
        <v>0</v>
      </c>
    </row>
    <row r="172" spans="1:8">
      <c r="A172" s="94"/>
      <c r="B172" s="29" t="s">
        <v>252</v>
      </c>
      <c r="C172" s="48" t="s">
        <v>6</v>
      </c>
      <c r="D172" s="154">
        <v>1</v>
      </c>
      <c r="E172" s="63"/>
      <c r="F172" s="184"/>
      <c r="G172" s="52">
        <v>0</v>
      </c>
      <c r="H172" s="116">
        <f t="shared" si="22"/>
        <v>0</v>
      </c>
    </row>
    <row r="173" spans="1:8">
      <c r="A173" s="94"/>
      <c r="B173" s="29" t="s">
        <v>253</v>
      </c>
      <c r="C173" s="48" t="s">
        <v>6</v>
      </c>
      <c r="D173" s="154">
        <v>2</v>
      </c>
      <c r="E173" s="63"/>
      <c r="F173" s="184"/>
      <c r="G173" s="52">
        <v>0</v>
      </c>
      <c r="H173" s="116">
        <f t="shared" si="22"/>
        <v>0</v>
      </c>
    </row>
    <row r="174" spans="1:8">
      <c r="A174" s="94"/>
      <c r="B174" s="29" t="s">
        <v>254</v>
      </c>
      <c r="C174" s="48" t="s">
        <v>6</v>
      </c>
      <c r="D174" s="154">
        <v>4</v>
      </c>
      <c r="E174" s="63"/>
      <c r="F174" s="184"/>
      <c r="G174" s="52">
        <v>0</v>
      </c>
      <c r="H174" s="116">
        <f t="shared" si="22"/>
        <v>0</v>
      </c>
    </row>
    <row r="175" spans="1:8">
      <c r="A175" s="94"/>
      <c r="B175" s="29" t="s">
        <v>255</v>
      </c>
      <c r="C175" s="48" t="s">
        <v>6</v>
      </c>
      <c r="D175" s="154">
        <v>4</v>
      </c>
      <c r="E175" s="63"/>
      <c r="F175" s="184"/>
      <c r="G175" s="52">
        <v>0</v>
      </c>
      <c r="H175" s="116">
        <f t="shared" si="22"/>
        <v>0</v>
      </c>
    </row>
    <row r="176" spans="1:8">
      <c r="A176" s="94"/>
      <c r="B176" s="29" t="s">
        <v>256</v>
      </c>
      <c r="C176" s="48" t="s">
        <v>6</v>
      </c>
      <c r="D176" s="154">
        <v>1</v>
      </c>
      <c r="E176" s="63"/>
      <c r="F176" s="184"/>
      <c r="G176" s="52">
        <v>0</v>
      </c>
      <c r="H176" s="116">
        <f t="shared" si="22"/>
        <v>0</v>
      </c>
    </row>
    <row r="177" spans="1:8">
      <c r="A177" s="94"/>
      <c r="B177" s="29" t="s">
        <v>257</v>
      </c>
      <c r="C177" s="48" t="s">
        <v>6</v>
      </c>
      <c r="D177" s="154">
        <v>1</v>
      </c>
      <c r="E177" s="63"/>
      <c r="F177" s="184"/>
      <c r="G177" s="52">
        <v>0</v>
      </c>
      <c r="H177" s="116">
        <f t="shared" si="22"/>
        <v>0</v>
      </c>
    </row>
    <row r="178" spans="1:8">
      <c r="A178" s="94"/>
      <c r="B178" s="29" t="s">
        <v>258</v>
      </c>
      <c r="C178" s="48" t="s">
        <v>6</v>
      </c>
      <c r="D178" s="154">
        <v>2</v>
      </c>
      <c r="E178" s="63"/>
      <c r="F178" s="184"/>
      <c r="G178" s="52">
        <v>0</v>
      </c>
      <c r="H178" s="116">
        <f t="shared" si="22"/>
        <v>0</v>
      </c>
    </row>
    <row r="179" spans="1:8">
      <c r="A179" s="94"/>
      <c r="B179" s="29" t="s">
        <v>259</v>
      </c>
      <c r="C179" s="48" t="s">
        <v>6</v>
      </c>
      <c r="D179" s="154">
        <v>50</v>
      </c>
      <c r="E179" s="63"/>
      <c r="F179" s="184"/>
      <c r="G179" s="52">
        <v>0</v>
      </c>
      <c r="H179" s="116">
        <f t="shared" si="22"/>
        <v>0</v>
      </c>
    </row>
    <row r="180" spans="1:8">
      <c r="A180" s="94"/>
      <c r="B180" s="29" t="s">
        <v>260</v>
      </c>
      <c r="C180" s="48" t="s">
        <v>6</v>
      </c>
      <c r="D180" s="154">
        <v>1</v>
      </c>
      <c r="E180" s="63"/>
      <c r="F180" s="184"/>
      <c r="G180" s="52">
        <v>0</v>
      </c>
      <c r="H180" s="116">
        <f t="shared" si="22"/>
        <v>0</v>
      </c>
    </row>
    <row r="181" spans="1:8">
      <c r="A181" s="94"/>
      <c r="B181" s="29" t="s">
        <v>261</v>
      </c>
      <c r="C181" s="48" t="s">
        <v>6</v>
      </c>
      <c r="D181" s="154">
        <v>1</v>
      </c>
      <c r="E181" s="63"/>
      <c r="F181" s="184"/>
      <c r="G181" s="52">
        <v>0</v>
      </c>
      <c r="H181" s="116">
        <f t="shared" si="22"/>
        <v>0</v>
      </c>
    </row>
    <row r="182" spans="1:8">
      <c r="A182" s="94"/>
      <c r="B182" s="29" t="s">
        <v>262</v>
      </c>
      <c r="C182" s="48" t="s">
        <v>6</v>
      </c>
      <c r="D182" s="154">
        <v>1</v>
      </c>
      <c r="E182" s="63"/>
      <c r="F182" s="184"/>
      <c r="G182" s="52">
        <v>0</v>
      </c>
      <c r="H182" s="116">
        <f t="shared" si="22"/>
        <v>0</v>
      </c>
    </row>
    <row r="183" spans="1:8">
      <c r="A183" s="94"/>
      <c r="B183" s="29" t="s">
        <v>263</v>
      </c>
      <c r="C183" s="48" t="s">
        <v>6</v>
      </c>
      <c r="D183" s="154">
        <v>1</v>
      </c>
      <c r="E183" s="63"/>
      <c r="F183" s="184"/>
      <c r="G183" s="52">
        <v>0</v>
      </c>
      <c r="H183" s="116">
        <f t="shared" si="22"/>
        <v>0</v>
      </c>
    </row>
    <row r="184" spans="1:8" ht="27.6">
      <c r="A184" s="94"/>
      <c r="B184" s="29" t="s">
        <v>264</v>
      </c>
      <c r="C184" s="48" t="s">
        <v>6</v>
      </c>
      <c r="D184" s="154">
        <v>1</v>
      </c>
      <c r="E184" s="63"/>
      <c r="F184" s="184"/>
      <c r="G184" s="52">
        <v>0</v>
      </c>
      <c r="H184" s="116">
        <f t="shared" si="22"/>
        <v>0</v>
      </c>
    </row>
    <row r="185" spans="1:8">
      <c r="A185" s="94"/>
      <c r="B185" s="29" t="s">
        <v>265</v>
      </c>
      <c r="C185" s="48" t="s">
        <v>6</v>
      </c>
      <c r="D185" s="154">
        <v>1</v>
      </c>
      <c r="E185" s="63"/>
      <c r="F185" s="184"/>
      <c r="G185" s="52">
        <v>0</v>
      </c>
      <c r="H185" s="116">
        <f t="shared" si="22"/>
        <v>0</v>
      </c>
    </row>
    <row r="186" spans="1:8">
      <c r="A186" s="94"/>
      <c r="B186" s="29" t="s">
        <v>266</v>
      </c>
      <c r="C186" s="48" t="s">
        <v>6</v>
      </c>
      <c r="D186" s="154">
        <v>200</v>
      </c>
      <c r="E186" s="63"/>
      <c r="F186" s="184"/>
      <c r="G186" s="52">
        <v>0</v>
      </c>
      <c r="H186" s="116">
        <f t="shared" si="22"/>
        <v>0</v>
      </c>
    </row>
    <row r="187" spans="1:8">
      <c r="A187" s="94"/>
      <c r="B187" s="29" t="s">
        <v>267</v>
      </c>
      <c r="C187" s="48" t="s">
        <v>11</v>
      </c>
      <c r="D187" s="154">
        <v>10</v>
      </c>
      <c r="E187" s="63"/>
      <c r="F187" s="184"/>
      <c r="G187" s="52">
        <v>0</v>
      </c>
      <c r="H187" s="116">
        <f t="shared" si="22"/>
        <v>0</v>
      </c>
    </row>
    <row r="188" spans="1:8">
      <c r="A188" s="94"/>
      <c r="B188" s="29" t="s">
        <v>268</v>
      </c>
      <c r="C188" s="48" t="s">
        <v>11</v>
      </c>
      <c r="D188" s="154">
        <v>500</v>
      </c>
      <c r="E188" s="63"/>
      <c r="F188" s="184"/>
      <c r="G188" s="52">
        <v>0</v>
      </c>
      <c r="H188" s="116">
        <f t="shared" si="22"/>
        <v>0</v>
      </c>
    </row>
    <row r="189" spans="1:8">
      <c r="A189" s="94"/>
      <c r="B189" s="29" t="s">
        <v>269</v>
      </c>
      <c r="C189" s="48" t="s">
        <v>3</v>
      </c>
      <c r="D189" s="154">
        <v>1</v>
      </c>
      <c r="E189" s="63"/>
      <c r="F189" s="184"/>
      <c r="G189" s="52">
        <v>0</v>
      </c>
      <c r="H189" s="116">
        <f t="shared" si="22"/>
        <v>0</v>
      </c>
    </row>
    <row r="190" spans="1:8">
      <c r="A190" s="94"/>
      <c r="B190" s="29" t="s">
        <v>270</v>
      </c>
      <c r="C190" s="48" t="s">
        <v>3</v>
      </c>
      <c r="D190" s="154">
        <v>1</v>
      </c>
      <c r="E190" s="63"/>
      <c r="F190" s="184"/>
      <c r="G190" s="52">
        <v>0</v>
      </c>
      <c r="H190" s="116">
        <f t="shared" si="22"/>
        <v>0</v>
      </c>
    </row>
    <row r="191" spans="1:8">
      <c r="A191" s="94"/>
      <c r="B191" s="29" t="s">
        <v>271</v>
      </c>
      <c r="C191" s="48" t="s">
        <v>274</v>
      </c>
      <c r="D191" s="154">
        <v>24</v>
      </c>
      <c r="E191" s="63"/>
      <c r="F191" s="184"/>
      <c r="G191" s="52">
        <v>0</v>
      </c>
      <c r="H191" s="116">
        <f t="shared" si="22"/>
        <v>0</v>
      </c>
    </row>
    <row r="192" spans="1:8">
      <c r="A192" s="94"/>
      <c r="B192" s="29" t="s">
        <v>272</v>
      </c>
      <c r="C192" s="48" t="s">
        <v>6</v>
      </c>
      <c r="D192" s="154">
        <v>1</v>
      </c>
      <c r="E192" s="63"/>
      <c r="F192" s="184"/>
      <c r="G192" s="52">
        <v>0</v>
      </c>
      <c r="H192" s="116">
        <f t="shared" si="22"/>
        <v>0</v>
      </c>
    </row>
    <row r="193" spans="1:8">
      <c r="A193" s="94"/>
      <c r="B193" s="29" t="s">
        <v>273</v>
      </c>
      <c r="C193" s="48" t="s">
        <v>6</v>
      </c>
      <c r="D193" s="154">
        <v>1</v>
      </c>
      <c r="E193" s="63"/>
      <c r="F193" s="184"/>
      <c r="G193" s="52">
        <v>0</v>
      </c>
      <c r="H193" s="116">
        <f t="shared" si="22"/>
        <v>0</v>
      </c>
    </row>
    <row r="194" spans="1:8">
      <c r="A194" s="94"/>
      <c r="B194" s="29" t="s">
        <v>276</v>
      </c>
      <c r="C194" s="48" t="s">
        <v>6</v>
      </c>
      <c r="D194" s="154">
        <v>1</v>
      </c>
      <c r="E194" s="63"/>
      <c r="F194" s="184"/>
      <c r="G194" s="52">
        <v>0</v>
      </c>
      <c r="H194" s="116">
        <f t="shared" ref="H194" si="23">D194*G194</f>
        <v>0</v>
      </c>
    </row>
    <row r="195" spans="1:8">
      <c r="A195" s="94"/>
      <c r="B195" s="130" t="s">
        <v>275</v>
      </c>
      <c r="C195" s="131" t="s">
        <v>3</v>
      </c>
      <c r="D195" s="167">
        <v>1</v>
      </c>
      <c r="E195" s="75">
        <f>ROUND(H195,0)</f>
        <v>0</v>
      </c>
      <c r="F195" s="183">
        <f>D195*E195</f>
        <v>0</v>
      </c>
      <c r="G195" s="117"/>
      <c r="H195" s="116">
        <f>SUM(H154:H194)</f>
        <v>0</v>
      </c>
    </row>
    <row r="196" spans="1:8">
      <c r="A196" s="94"/>
      <c r="B196" s="59"/>
      <c r="C196" s="48"/>
      <c r="D196" s="154"/>
      <c r="F196" s="156"/>
    </row>
    <row r="197" spans="1:8" ht="124.2">
      <c r="A197" s="94">
        <f>MAX(A$2:A196)+0.01</f>
        <v>0.26</v>
      </c>
      <c r="B197" s="125" t="s">
        <v>147</v>
      </c>
      <c r="C197" s="9" t="s">
        <v>6</v>
      </c>
      <c r="D197" s="164">
        <v>1</v>
      </c>
      <c r="E197" s="52">
        <v>0</v>
      </c>
      <c r="F197" s="177">
        <f>D197*E197</f>
        <v>0</v>
      </c>
    </row>
    <row r="198" spans="1:8">
      <c r="A198" s="94"/>
      <c r="B198" s="135"/>
      <c r="C198" s="23"/>
      <c r="D198" s="180"/>
      <c r="E198" s="16"/>
      <c r="F198" s="185"/>
    </row>
    <row r="199" spans="1:8" ht="96.6">
      <c r="A199" s="94">
        <f>MAX(A$2:A198)+0.01</f>
        <v>0.27</v>
      </c>
      <c r="B199" s="125" t="s">
        <v>148</v>
      </c>
      <c r="C199" s="9" t="s">
        <v>6</v>
      </c>
      <c r="D199" s="164">
        <v>2</v>
      </c>
      <c r="E199" s="52">
        <v>0</v>
      </c>
      <c r="F199" s="177">
        <f>D199*E199</f>
        <v>0</v>
      </c>
    </row>
    <row r="200" spans="1:8">
      <c r="A200" s="94"/>
      <c r="B200" s="41"/>
      <c r="C200" s="90"/>
      <c r="D200" s="168"/>
      <c r="E200" s="63"/>
      <c r="F200" s="184"/>
    </row>
    <row r="201" spans="1:8" ht="27.6">
      <c r="A201" s="94">
        <f>MAX(A$2:A200)+0.01</f>
        <v>0.28000000000000003</v>
      </c>
      <c r="B201" s="29" t="s">
        <v>128</v>
      </c>
      <c r="C201" s="90"/>
      <c r="D201" s="168"/>
      <c r="E201" s="63"/>
      <c r="F201" s="184"/>
    </row>
    <row r="202" spans="1:8">
      <c r="A202" s="94"/>
      <c r="B202" s="29" t="s">
        <v>129</v>
      </c>
      <c r="C202" s="9" t="s">
        <v>6</v>
      </c>
      <c r="D202" s="164">
        <v>2</v>
      </c>
      <c r="E202" s="52">
        <v>0</v>
      </c>
      <c r="F202" s="177">
        <f>D202*E202</f>
        <v>0</v>
      </c>
    </row>
    <row r="203" spans="1:8">
      <c r="A203" s="94"/>
      <c r="B203" s="29" t="s">
        <v>130</v>
      </c>
      <c r="C203" s="9" t="s">
        <v>6</v>
      </c>
      <c r="D203" s="164">
        <v>1</v>
      </c>
      <c r="E203" s="52">
        <v>0</v>
      </c>
      <c r="F203" s="177">
        <f>D203*E203</f>
        <v>0</v>
      </c>
    </row>
    <row r="204" spans="1:8">
      <c r="A204" s="94"/>
      <c r="B204" s="29" t="s">
        <v>131</v>
      </c>
      <c r="C204" s="9" t="s">
        <v>6</v>
      </c>
      <c r="D204" s="164">
        <v>2</v>
      </c>
      <c r="E204" s="52">
        <v>0</v>
      </c>
      <c r="F204" s="177">
        <f>D204*E204</f>
        <v>0</v>
      </c>
    </row>
    <row r="205" spans="1:8" ht="27.6">
      <c r="A205" s="94"/>
      <c r="B205" s="103" t="s">
        <v>231</v>
      </c>
      <c r="C205" s="90"/>
      <c r="D205" s="168"/>
      <c r="E205" s="63"/>
      <c r="F205" s="184"/>
    </row>
    <row r="206" spans="1:8">
      <c r="A206" s="94"/>
      <c r="B206" s="29"/>
      <c r="C206" s="90"/>
      <c r="D206" s="168"/>
      <c r="E206" s="63"/>
      <c r="F206" s="184"/>
    </row>
    <row r="207" spans="1:8" ht="41.4">
      <c r="A207" s="94">
        <f>MAX(A$2:A205)+0.01</f>
        <v>0.28999999999999998</v>
      </c>
      <c r="B207" s="29" t="s">
        <v>132</v>
      </c>
      <c r="C207" s="9" t="s">
        <v>3</v>
      </c>
      <c r="D207" s="164">
        <v>1</v>
      </c>
      <c r="E207" s="52">
        <v>0</v>
      </c>
      <c r="F207" s="177">
        <f>D207*E207</f>
        <v>0</v>
      </c>
    </row>
    <row r="208" spans="1:8" ht="27.6">
      <c r="A208" s="94"/>
      <c r="B208" s="103" t="s">
        <v>232</v>
      </c>
      <c r="C208" s="90"/>
      <c r="D208" s="168"/>
      <c r="E208" s="63"/>
      <c r="F208" s="184"/>
    </row>
    <row r="209" spans="1:7">
      <c r="A209" s="94"/>
      <c r="B209" s="29"/>
      <c r="C209" s="90"/>
      <c r="D209" s="168"/>
      <c r="E209" s="63"/>
      <c r="F209" s="184"/>
    </row>
    <row r="210" spans="1:7" ht="69">
      <c r="A210" s="94">
        <f>MAX(A$2:A208)+0.01</f>
        <v>0.3</v>
      </c>
      <c r="B210" s="29" t="s">
        <v>133</v>
      </c>
      <c r="C210" s="9" t="s">
        <v>3</v>
      </c>
      <c r="D210" s="164">
        <v>1</v>
      </c>
      <c r="E210" s="52">
        <v>0</v>
      </c>
      <c r="F210" s="177">
        <f>D210*E210</f>
        <v>0</v>
      </c>
    </row>
    <row r="211" spans="1:7" ht="27.6">
      <c r="A211" s="94"/>
      <c r="B211" s="103" t="s">
        <v>232</v>
      </c>
      <c r="C211" s="48"/>
      <c r="D211" s="154"/>
      <c r="F211" s="156"/>
    </row>
    <row r="212" spans="1:7">
      <c r="A212" s="94"/>
      <c r="B212" s="103"/>
      <c r="C212" s="48"/>
      <c r="D212" s="154"/>
      <c r="F212" s="156"/>
    </row>
    <row r="213" spans="1:7" ht="41.4">
      <c r="A213" s="94">
        <f>MAX(A$2:A211)+0.01</f>
        <v>0.31</v>
      </c>
      <c r="B213" s="29" t="s">
        <v>292</v>
      </c>
      <c r="C213" s="9" t="s">
        <v>6</v>
      </c>
      <c r="D213" s="164">
        <v>1</v>
      </c>
      <c r="E213" s="52">
        <v>0</v>
      </c>
      <c r="F213" s="177">
        <f>D213*E213</f>
        <v>0</v>
      </c>
    </row>
    <row r="214" spans="1:7" ht="55.2">
      <c r="A214" s="94"/>
      <c r="B214" s="28" t="s">
        <v>279</v>
      </c>
      <c r="C214" s="9" t="s">
        <v>6</v>
      </c>
      <c r="D214" s="164">
        <v>3</v>
      </c>
      <c r="E214" s="88"/>
      <c r="F214" s="177"/>
    </row>
    <row r="215" spans="1:7" ht="41.4">
      <c r="A215" s="94"/>
      <c r="B215" s="28" t="s">
        <v>280</v>
      </c>
      <c r="C215" s="9" t="s">
        <v>6</v>
      </c>
      <c r="D215" s="164">
        <v>1</v>
      </c>
      <c r="E215" s="88"/>
      <c r="F215" s="177"/>
    </row>
    <row r="216" spans="1:7" ht="69">
      <c r="A216" s="94"/>
      <c r="B216" s="28" t="s">
        <v>293</v>
      </c>
      <c r="C216" s="9" t="s">
        <v>6</v>
      </c>
      <c r="D216" s="164">
        <v>1</v>
      </c>
      <c r="E216" s="88"/>
      <c r="F216" s="177"/>
    </row>
    <row r="217" spans="1:7" ht="82.8">
      <c r="A217" s="94"/>
      <c r="B217" s="28" t="s">
        <v>281</v>
      </c>
      <c r="C217" s="9" t="s">
        <v>6</v>
      </c>
      <c r="D217" s="164">
        <v>3</v>
      </c>
      <c r="E217" s="88"/>
      <c r="F217" s="177"/>
    </row>
    <row r="218" spans="1:7" ht="27.6">
      <c r="A218" s="58"/>
      <c r="B218" s="28" t="s">
        <v>291</v>
      </c>
      <c r="C218" s="9" t="s">
        <v>11</v>
      </c>
      <c r="D218" s="164">
        <v>130</v>
      </c>
      <c r="E218" s="88"/>
      <c r="F218" s="177"/>
      <c r="G218" s="119"/>
    </row>
    <row r="219" spans="1:7" ht="41.4">
      <c r="A219" s="58"/>
      <c r="B219" s="29" t="s">
        <v>294</v>
      </c>
      <c r="C219" s="34"/>
      <c r="D219" s="162"/>
      <c r="E219" s="34"/>
      <c r="F219" s="162"/>
      <c r="G219" s="119"/>
    </row>
    <row r="220" spans="1:7">
      <c r="A220" s="58"/>
      <c r="B220" s="29" t="s">
        <v>164</v>
      </c>
      <c r="C220" s="48" t="s">
        <v>11</v>
      </c>
      <c r="D220" s="154">
        <v>50</v>
      </c>
      <c r="F220" s="169"/>
      <c r="G220" s="119"/>
    </row>
    <row r="221" spans="1:7">
      <c r="A221" s="58"/>
      <c r="B221" s="124"/>
      <c r="C221" s="48"/>
      <c r="F221" s="52"/>
      <c r="G221" s="119"/>
    </row>
    <row r="222" spans="1:7">
      <c r="A222" s="73"/>
      <c r="B222" s="74"/>
      <c r="C222" s="61"/>
      <c r="D222" s="62"/>
      <c r="E222" s="75" t="s">
        <v>5</v>
      </c>
      <c r="F222" s="84">
        <f>SUM(F7:F217)</f>
        <v>0</v>
      </c>
    </row>
    <row r="223" spans="1:7">
      <c r="A223" s="58"/>
      <c r="B223" s="34"/>
      <c r="C223" s="48"/>
    </row>
    <row r="224" spans="1:7">
      <c r="A224" s="58"/>
      <c r="B224" s="34"/>
      <c r="C224" s="48"/>
    </row>
    <row r="225" spans="1:8">
      <c r="A225" s="58"/>
      <c r="B225" s="34"/>
      <c r="C225" s="48"/>
    </row>
    <row r="226" spans="1:8">
      <c r="A226" s="58"/>
      <c r="B226" s="106"/>
      <c r="C226" s="110"/>
      <c r="D226" s="110"/>
      <c r="E226" s="110"/>
      <c r="F226" s="110"/>
    </row>
    <row r="227" spans="1:8">
      <c r="A227" s="58"/>
      <c r="B227" s="106"/>
      <c r="C227" s="107"/>
      <c r="D227" s="108"/>
      <c r="E227" s="136"/>
      <c r="F227" s="109"/>
    </row>
    <row r="228" spans="1:8">
      <c r="A228" s="58"/>
      <c r="B228" s="106"/>
      <c r="C228" s="107"/>
      <c r="D228" s="108"/>
      <c r="E228" s="136"/>
      <c r="F228" s="109"/>
    </row>
    <row r="229" spans="1:8">
      <c r="A229" s="58"/>
      <c r="B229" s="106"/>
      <c r="C229" s="107"/>
      <c r="D229" s="108"/>
      <c r="E229" s="136"/>
      <c r="F229" s="109"/>
    </row>
    <row r="230" spans="1:8">
      <c r="A230" s="58"/>
      <c r="B230" s="106"/>
      <c r="C230" s="110"/>
      <c r="D230" s="110"/>
      <c r="E230" s="110"/>
      <c r="F230" s="110"/>
    </row>
    <row r="231" spans="1:8">
      <c r="A231" s="58"/>
      <c r="B231" s="106"/>
      <c r="C231" s="107"/>
      <c r="D231" s="108"/>
      <c r="E231" s="136"/>
      <c r="F231" s="109"/>
    </row>
    <row r="232" spans="1:8">
      <c r="A232" s="58"/>
      <c r="B232" s="106"/>
      <c r="C232" s="107"/>
      <c r="D232" s="108"/>
      <c r="E232" s="136"/>
      <c r="F232" s="109"/>
    </row>
    <row r="233" spans="1:8">
      <c r="A233" s="58"/>
      <c r="B233" s="106"/>
      <c r="C233" s="107"/>
      <c r="D233" s="108"/>
      <c r="E233" s="136"/>
      <c r="F233" s="109"/>
    </row>
    <row r="234" spans="1:8">
      <c r="A234" s="58"/>
      <c r="B234" s="106"/>
      <c r="C234" s="107"/>
      <c r="D234" s="108"/>
      <c r="E234" s="136"/>
      <c r="F234" s="109"/>
    </row>
    <row r="235" spans="1:8">
      <c r="A235" s="58"/>
      <c r="B235" s="106"/>
      <c r="C235" s="110"/>
      <c r="D235" s="110"/>
      <c r="E235" s="110"/>
      <c r="F235" s="110"/>
    </row>
    <row r="236" spans="1:8" s="51" customFormat="1">
      <c r="A236" s="58"/>
      <c r="B236" s="106"/>
      <c r="C236" s="107"/>
      <c r="D236" s="108"/>
      <c r="E236" s="136"/>
      <c r="F236" s="109"/>
      <c r="G236" s="89"/>
      <c r="H236" s="89"/>
    </row>
    <row r="237" spans="1:8" s="51" customFormat="1">
      <c r="A237" s="58"/>
      <c r="B237" s="110"/>
      <c r="C237" s="110"/>
      <c r="D237" s="110"/>
      <c r="E237" s="110"/>
      <c r="F237" s="110"/>
      <c r="G237" s="89"/>
      <c r="H237" s="89"/>
    </row>
    <row r="238" spans="1:8" s="51" customFormat="1">
      <c r="A238" s="58"/>
      <c r="B238" s="106"/>
      <c r="C238" s="110"/>
      <c r="D238" s="110"/>
      <c r="E238" s="110"/>
      <c r="F238" s="110"/>
      <c r="G238" s="89"/>
      <c r="H238" s="89"/>
    </row>
    <row r="239" spans="1:8" s="51" customFormat="1">
      <c r="A239" s="58"/>
      <c r="B239" s="110"/>
      <c r="C239" s="107"/>
      <c r="D239" s="108"/>
      <c r="E239" s="136"/>
      <c r="F239" s="109"/>
      <c r="G239" s="89"/>
      <c r="H239" s="89"/>
    </row>
    <row r="240" spans="1:8" s="51" customFormat="1">
      <c r="A240" s="58"/>
      <c r="B240" s="34"/>
      <c r="C240" s="48"/>
      <c r="E240" s="52"/>
      <c r="F240" s="36"/>
      <c r="G240" s="89"/>
      <c r="H240" s="89"/>
    </row>
    <row r="241" spans="1:8" s="51" customFormat="1">
      <c r="A241" s="58"/>
      <c r="B241" s="34"/>
      <c r="C241" s="48"/>
      <c r="E241" s="52"/>
      <c r="F241" s="36"/>
      <c r="G241" s="89"/>
      <c r="H241" s="89"/>
    </row>
    <row r="242" spans="1:8" s="51" customFormat="1">
      <c r="A242" s="58"/>
      <c r="B242" s="34"/>
      <c r="C242" s="48"/>
      <c r="E242" s="52"/>
      <c r="F242" s="36"/>
      <c r="G242" s="89"/>
      <c r="H242" s="89"/>
    </row>
    <row r="243" spans="1:8" s="51" customFormat="1">
      <c r="A243" s="58"/>
      <c r="B243" s="34"/>
      <c r="C243" s="48"/>
      <c r="E243" s="52"/>
      <c r="F243" s="36"/>
      <c r="G243" s="89"/>
      <c r="H243" s="89"/>
    </row>
    <row r="244" spans="1:8" s="51" customFormat="1">
      <c r="A244" s="58"/>
      <c r="B244" s="34"/>
      <c r="C244" s="48"/>
      <c r="E244" s="52"/>
      <c r="F244" s="36"/>
      <c r="G244" s="89"/>
      <c r="H244" s="89"/>
    </row>
    <row r="245" spans="1:8" s="51" customFormat="1">
      <c r="A245" s="58"/>
      <c r="B245" s="34"/>
      <c r="C245" s="48"/>
      <c r="E245" s="52"/>
      <c r="F245" s="36"/>
      <c r="G245" s="89"/>
      <c r="H245" s="89"/>
    </row>
    <row r="246" spans="1:8" s="51" customFormat="1">
      <c r="A246" s="58"/>
      <c r="B246" s="34"/>
      <c r="C246" s="48"/>
      <c r="E246" s="52"/>
      <c r="F246" s="36"/>
      <c r="G246" s="89"/>
      <c r="H246" s="89"/>
    </row>
    <row r="247" spans="1:8" s="51" customFormat="1">
      <c r="A247" s="58"/>
      <c r="B247" s="34"/>
      <c r="C247" s="48"/>
      <c r="E247" s="52"/>
      <c r="F247" s="36"/>
      <c r="G247" s="89"/>
      <c r="H247" s="89"/>
    </row>
    <row r="248" spans="1:8" s="51" customFormat="1">
      <c r="A248" s="58"/>
      <c r="B248" s="34"/>
      <c r="C248" s="48"/>
      <c r="E248" s="52"/>
      <c r="F248" s="36"/>
      <c r="G248" s="89"/>
      <c r="H248" s="89"/>
    </row>
    <row r="249" spans="1:8" s="51" customFormat="1">
      <c r="A249" s="58"/>
      <c r="B249" s="34"/>
      <c r="C249" s="48"/>
      <c r="E249" s="52"/>
      <c r="F249" s="36"/>
      <c r="G249" s="89"/>
      <c r="H249" s="89"/>
    </row>
    <row r="250" spans="1:8" s="51" customFormat="1">
      <c r="A250" s="58"/>
      <c r="B250" s="34"/>
      <c r="C250" s="48"/>
      <c r="E250" s="52"/>
      <c r="F250" s="36"/>
      <c r="G250" s="89"/>
      <c r="H250" s="89"/>
    </row>
    <row r="251" spans="1:8" s="51" customFormat="1">
      <c r="A251" s="58"/>
      <c r="B251" s="34"/>
      <c r="C251" s="48"/>
      <c r="E251" s="52"/>
      <c r="F251" s="36"/>
      <c r="G251" s="89"/>
      <c r="H251" s="89"/>
    </row>
    <row r="252" spans="1:8" s="51" customFormat="1">
      <c r="A252" s="58"/>
      <c r="B252" s="34"/>
      <c r="C252" s="48"/>
      <c r="E252" s="52"/>
      <c r="F252" s="36"/>
      <c r="G252" s="89"/>
      <c r="H252" s="89"/>
    </row>
    <row r="253" spans="1:8" s="51" customFormat="1">
      <c r="A253" s="58"/>
      <c r="B253" s="34"/>
      <c r="C253" s="48"/>
      <c r="E253" s="52"/>
      <c r="F253" s="36"/>
      <c r="G253" s="89"/>
      <c r="H253" s="89"/>
    </row>
    <row r="254" spans="1:8" s="51" customFormat="1">
      <c r="A254" s="58"/>
      <c r="B254" s="34"/>
      <c r="C254" s="48"/>
      <c r="E254" s="52"/>
      <c r="F254" s="36"/>
      <c r="G254" s="89"/>
      <c r="H254" s="89"/>
    </row>
    <row r="255" spans="1:8" s="51" customFormat="1">
      <c r="A255" s="58"/>
      <c r="B255" s="34"/>
      <c r="C255" s="48"/>
      <c r="E255" s="52"/>
      <c r="F255" s="36"/>
      <c r="G255" s="89"/>
      <c r="H255" s="89"/>
    </row>
    <row r="256" spans="1:8" s="51" customFormat="1">
      <c r="A256" s="58"/>
      <c r="B256" s="34"/>
      <c r="C256" s="48"/>
      <c r="E256" s="52"/>
      <c r="F256" s="36"/>
      <c r="G256" s="89"/>
      <c r="H256" s="89"/>
    </row>
    <row r="257" spans="1:8" s="51" customFormat="1">
      <c r="A257" s="58"/>
      <c r="B257" s="34"/>
      <c r="C257" s="48"/>
      <c r="E257" s="52"/>
      <c r="F257" s="36"/>
      <c r="G257" s="89"/>
      <c r="H257" s="89"/>
    </row>
    <row r="258" spans="1:8" s="51" customFormat="1">
      <c r="A258" s="58"/>
      <c r="B258" s="34"/>
      <c r="C258" s="48"/>
      <c r="E258" s="52"/>
      <c r="F258" s="36"/>
      <c r="G258" s="89"/>
      <c r="H258" s="89"/>
    </row>
    <row r="259" spans="1:8" s="51" customFormat="1">
      <c r="A259" s="58"/>
      <c r="B259" s="34"/>
      <c r="C259" s="48"/>
      <c r="E259" s="52"/>
      <c r="F259" s="36"/>
      <c r="G259" s="89"/>
      <c r="H259" s="89"/>
    </row>
    <row r="260" spans="1:8" s="51" customFormat="1">
      <c r="A260" s="58"/>
      <c r="B260" s="34"/>
      <c r="C260" s="48"/>
      <c r="E260" s="52"/>
      <c r="F260" s="36"/>
      <c r="G260" s="89"/>
      <c r="H260" s="89"/>
    </row>
    <row r="261" spans="1:8" s="51" customFormat="1">
      <c r="A261" s="58"/>
      <c r="B261" s="34"/>
      <c r="C261" s="48"/>
      <c r="E261" s="52"/>
      <c r="F261" s="36"/>
      <c r="G261" s="89"/>
      <c r="H261" s="89"/>
    </row>
    <row r="262" spans="1:8" s="51" customFormat="1">
      <c r="A262" s="58"/>
      <c r="B262" s="34"/>
      <c r="C262" s="48"/>
      <c r="E262" s="52"/>
      <c r="F262" s="36"/>
      <c r="G262" s="89"/>
      <c r="H262" s="89"/>
    </row>
    <row r="263" spans="1:8" s="51" customFormat="1">
      <c r="A263" s="58"/>
      <c r="B263" s="34"/>
      <c r="C263" s="48"/>
      <c r="E263" s="52"/>
      <c r="F263" s="36"/>
      <c r="G263" s="89"/>
      <c r="H263" s="89"/>
    </row>
    <row r="264" spans="1:8" s="51" customFormat="1">
      <c r="A264" s="58"/>
      <c r="B264" s="34"/>
      <c r="C264" s="48"/>
      <c r="E264" s="52"/>
      <c r="F264" s="36"/>
      <c r="G264" s="89"/>
      <c r="H264" s="89"/>
    </row>
    <row r="265" spans="1:8" s="51" customFormat="1">
      <c r="A265" s="65"/>
      <c r="B265" s="34"/>
      <c r="C265" s="48"/>
      <c r="E265" s="52"/>
      <c r="F265" s="36"/>
      <c r="G265" s="89"/>
      <c r="H265" s="89"/>
    </row>
    <row r="266" spans="1:8" s="51" customFormat="1">
      <c r="A266" s="65"/>
      <c r="B266" s="34"/>
      <c r="C266" s="48"/>
      <c r="E266" s="52"/>
      <c r="F266" s="36"/>
      <c r="G266" s="89"/>
      <c r="H266" s="89"/>
    </row>
    <row r="267" spans="1:8" s="51" customFormat="1">
      <c r="A267" s="65"/>
      <c r="B267" s="34"/>
      <c r="C267" s="48"/>
      <c r="E267" s="52"/>
      <c r="F267" s="36"/>
      <c r="G267" s="89"/>
      <c r="H267" s="89"/>
    </row>
    <row r="268" spans="1:8" s="51" customFormat="1">
      <c r="A268" s="65"/>
      <c r="B268" s="34"/>
      <c r="C268" s="48"/>
      <c r="E268" s="52"/>
      <c r="F268" s="36"/>
      <c r="G268" s="89"/>
      <c r="H268" s="89"/>
    </row>
    <row r="269" spans="1:8" s="51" customFormat="1">
      <c r="A269" s="66"/>
      <c r="B269" s="34"/>
      <c r="C269" s="48"/>
      <c r="E269" s="52"/>
      <c r="F269" s="36"/>
      <c r="G269" s="89"/>
      <c r="H269" s="89"/>
    </row>
    <row r="270" spans="1:8" s="51" customFormat="1">
      <c r="A270" s="66"/>
      <c r="B270" s="34"/>
      <c r="C270" s="48"/>
      <c r="E270" s="52"/>
      <c r="F270" s="36"/>
      <c r="G270" s="89"/>
      <c r="H270" s="89"/>
    </row>
    <row r="271" spans="1:8" s="51" customFormat="1">
      <c r="A271" s="66"/>
      <c r="B271" s="34"/>
      <c r="C271" s="48"/>
      <c r="E271" s="52"/>
      <c r="F271" s="36"/>
      <c r="G271" s="89"/>
      <c r="H271" s="89"/>
    </row>
    <row r="272" spans="1:8" s="51" customFormat="1">
      <c r="A272" s="66"/>
      <c r="B272" s="34"/>
      <c r="C272" s="48"/>
      <c r="E272" s="52"/>
      <c r="F272" s="36"/>
      <c r="G272" s="89"/>
      <c r="H272" s="89"/>
    </row>
    <row r="273" spans="1:8" s="51" customFormat="1">
      <c r="A273" s="66"/>
      <c r="B273" s="34"/>
      <c r="C273" s="48"/>
      <c r="E273" s="52"/>
      <c r="F273" s="36"/>
      <c r="G273" s="89"/>
      <c r="H273" s="89"/>
    </row>
    <row r="274" spans="1:8" s="51" customFormat="1">
      <c r="A274" s="66"/>
      <c r="B274" s="34"/>
      <c r="C274" s="48"/>
      <c r="E274" s="52"/>
      <c r="F274" s="36"/>
      <c r="G274" s="89"/>
      <c r="H274" s="89"/>
    </row>
    <row r="275" spans="1:8" s="51" customFormat="1">
      <c r="A275" s="66"/>
      <c r="B275" s="34"/>
      <c r="C275" s="48"/>
      <c r="E275" s="52"/>
      <c r="F275" s="36"/>
      <c r="G275" s="89"/>
      <c r="H275" s="89"/>
    </row>
    <row r="276" spans="1:8" s="51" customFormat="1">
      <c r="A276" s="66"/>
      <c r="B276" s="67"/>
      <c r="C276" s="48"/>
      <c r="E276" s="52"/>
      <c r="F276" s="36"/>
      <c r="G276" s="89"/>
      <c r="H276" s="89"/>
    </row>
    <row r="277" spans="1:8" s="51" customFormat="1">
      <c r="A277" s="66"/>
      <c r="B277" s="67"/>
      <c r="C277" s="48"/>
      <c r="E277" s="52"/>
      <c r="F277" s="36"/>
      <c r="G277" s="89"/>
      <c r="H277" s="89"/>
    </row>
    <row r="278" spans="1:8" s="51" customFormat="1">
      <c r="A278" s="66"/>
      <c r="B278" s="67"/>
      <c r="C278" s="48"/>
      <c r="E278" s="52"/>
      <c r="F278" s="36"/>
      <c r="G278" s="89"/>
      <c r="H278" s="89"/>
    </row>
    <row r="279" spans="1:8" s="51" customFormat="1">
      <c r="A279" s="66"/>
      <c r="B279" s="67"/>
      <c r="C279" s="48"/>
      <c r="E279" s="52"/>
      <c r="F279" s="36"/>
      <c r="G279" s="89"/>
      <c r="H279" s="89"/>
    </row>
    <row r="280" spans="1:8" s="51" customFormat="1">
      <c r="A280" s="66"/>
      <c r="B280" s="67"/>
      <c r="C280" s="48"/>
      <c r="E280" s="52"/>
      <c r="F280" s="36"/>
      <c r="G280" s="89"/>
      <c r="H280" s="89"/>
    </row>
    <row r="281" spans="1:8" s="51" customFormat="1">
      <c r="A281" s="66"/>
      <c r="B281" s="67"/>
      <c r="C281" s="48"/>
      <c r="E281" s="52"/>
      <c r="F281" s="36"/>
      <c r="G281" s="89"/>
      <c r="H281" s="89"/>
    </row>
    <row r="282" spans="1:8" s="51" customFormat="1">
      <c r="A282" s="66"/>
      <c r="B282" s="67"/>
      <c r="C282" s="48"/>
      <c r="E282" s="52"/>
      <c r="F282" s="36"/>
      <c r="G282" s="89"/>
      <c r="H282" s="89"/>
    </row>
    <row r="283" spans="1:8" s="51" customFormat="1">
      <c r="A283" s="66"/>
      <c r="B283" s="68"/>
      <c r="C283" s="44"/>
      <c r="E283" s="52"/>
      <c r="F283" s="36"/>
      <c r="G283" s="89"/>
      <c r="H283" s="89"/>
    </row>
    <row r="284" spans="1:8" s="45" customFormat="1">
      <c r="A284" s="66"/>
      <c r="C284" s="44"/>
      <c r="D284" s="51"/>
      <c r="E284" s="52"/>
      <c r="F284" s="36"/>
      <c r="G284" s="89"/>
      <c r="H284" s="89"/>
    </row>
    <row r="285" spans="1:8" s="45" customFormat="1">
      <c r="A285" s="66"/>
      <c r="C285" s="44"/>
      <c r="D285" s="51"/>
      <c r="E285" s="52"/>
      <c r="F285" s="36"/>
      <c r="G285" s="89"/>
      <c r="H285" s="89"/>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 Javni kanalizacijski sistem v naselju Hotedršica &amp;C&amp;8&amp;P&amp;R&amp;8&amp;A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view="pageBreakPreview" zoomScaleNormal="100" zoomScaleSheetLayoutView="100" zoomScalePageLayoutView="80" workbookViewId="0">
      <selection activeCell="E12" sqref="E12"/>
    </sheetView>
  </sheetViews>
  <sheetFormatPr defaultColWidth="8.75" defaultRowHeight="13.8"/>
  <cols>
    <col min="1" max="1" width="6.25" style="137" customWidth="1"/>
    <col min="2" max="2" width="56.25" style="138" customWidth="1"/>
    <col min="3" max="3" width="6.25" style="137" customWidth="1"/>
    <col min="4" max="4" width="10" style="87" customWidth="1"/>
    <col min="5" max="5" width="10" style="88" customWidth="1"/>
    <col min="6" max="6" width="12.125" style="2" customWidth="1"/>
  </cols>
  <sheetData>
    <row r="1" spans="1:6" s="9" customFormat="1" ht="41.4">
      <c r="A1" s="137" t="s">
        <v>4</v>
      </c>
      <c r="B1" s="138" t="s">
        <v>8</v>
      </c>
      <c r="C1" s="139" t="s">
        <v>7</v>
      </c>
      <c r="D1" s="160" t="s">
        <v>337</v>
      </c>
      <c r="E1" s="47" t="s">
        <v>9</v>
      </c>
      <c r="F1" s="161" t="s">
        <v>338</v>
      </c>
    </row>
    <row r="2" spans="1:6" s="3" customFormat="1">
      <c r="A2" s="102">
        <v>1</v>
      </c>
      <c r="B2" s="25" t="s">
        <v>72</v>
      </c>
      <c r="C2" s="1"/>
      <c r="D2" s="87"/>
      <c r="E2" s="88"/>
      <c r="F2" s="2"/>
    </row>
    <row r="3" spans="1:6" s="141" customFormat="1">
      <c r="A3" s="140"/>
      <c r="B3" s="24"/>
      <c r="C3" s="17"/>
      <c r="D3" s="87"/>
      <c r="E3" s="88"/>
      <c r="F3" s="2"/>
    </row>
    <row r="4" spans="1:6" ht="41.4">
      <c r="A4" s="142">
        <f>MAX(A$2:A3)+0.01</f>
        <v>1.01</v>
      </c>
      <c r="B4" s="6" t="s">
        <v>84</v>
      </c>
      <c r="C4" s="9" t="s">
        <v>73</v>
      </c>
      <c r="D4" s="164">
        <v>20</v>
      </c>
      <c r="E4" s="52">
        <v>0</v>
      </c>
      <c r="F4" s="159">
        <f>D4*E4</f>
        <v>0</v>
      </c>
    </row>
    <row r="5" spans="1:6" ht="10.5" customHeight="1">
      <c r="A5" s="142"/>
      <c r="B5" s="6"/>
      <c r="C5" s="9"/>
      <c r="D5" s="186"/>
      <c r="E5" s="87"/>
      <c r="F5" s="159"/>
    </row>
    <row r="6" spans="1:6" ht="27.6">
      <c r="A6" s="142">
        <f>MAX(A$2:A4)+0.01</f>
        <v>1.02</v>
      </c>
      <c r="B6" s="6" t="s">
        <v>101</v>
      </c>
      <c r="C6" s="9" t="s">
        <v>73</v>
      </c>
      <c r="D6" s="164">
        <v>3</v>
      </c>
      <c r="E6" s="52">
        <v>0</v>
      </c>
      <c r="F6" s="159">
        <f>D6*E6</f>
        <v>0</v>
      </c>
    </row>
    <row r="7" spans="1:6" ht="10.5" customHeight="1">
      <c r="A7" s="142"/>
      <c r="B7" s="6"/>
      <c r="C7" s="9"/>
      <c r="D7" s="186"/>
      <c r="E7" s="87"/>
      <c r="F7" s="159"/>
    </row>
    <row r="8" spans="1:6" ht="82.8">
      <c r="A8" s="142">
        <f>MAX(A$2:A6)+0.01</f>
        <v>1.03</v>
      </c>
      <c r="B8" s="6" t="s">
        <v>212</v>
      </c>
      <c r="C8" s="9" t="s">
        <v>3</v>
      </c>
      <c r="D8" s="164">
        <v>1</v>
      </c>
      <c r="E8" s="52">
        <v>0</v>
      </c>
      <c r="F8" s="159">
        <f>D8*E8</f>
        <v>0</v>
      </c>
    </row>
    <row r="9" spans="1:6" ht="10.5" customHeight="1">
      <c r="A9" s="142"/>
      <c r="B9" s="6"/>
      <c r="C9" s="9"/>
      <c r="D9" s="186"/>
      <c r="E9" s="87"/>
      <c r="F9" s="159"/>
    </row>
    <row r="10" spans="1:6" ht="96.6">
      <c r="A10" s="142">
        <f>MAX(A$2:A8)+0.01</f>
        <v>1.04</v>
      </c>
      <c r="B10" s="143" t="s">
        <v>335</v>
      </c>
      <c r="C10" s="9" t="s">
        <v>3</v>
      </c>
      <c r="D10" s="164">
        <v>1</v>
      </c>
      <c r="E10" s="52">
        <v>0</v>
      </c>
      <c r="F10" s="159">
        <f>D10*E10</f>
        <v>0</v>
      </c>
    </row>
    <row r="11" spans="1:6">
      <c r="A11" s="142"/>
      <c r="B11" s="143"/>
      <c r="C11" s="9"/>
      <c r="D11" s="164"/>
      <c r="F11" s="159"/>
    </row>
    <row r="12" spans="1:6" ht="41.4">
      <c r="A12" s="142">
        <f>MAX(A$2:A10)+0.01</f>
        <v>1.05</v>
      </c>
      <c r="B12" s="143" t="s">
        <v>211</v>
      </c>
      <c r="C12" s="9" t="s">
        <v>3</v>
      </c>
      <c r="D12" s="164">
        <v>1</v>
      </c>
      <c r="E12" s="52">
        <v>0</v>
      </c>
      <c r="F12" s="159">
        <f>D12*E12</f>
        <v>0</v>
      </c>
    </row>
    <row r="13" spans="1:6">
      <c r="A13" s="144"/>
      <c r="B13" s="145"/>
      <c r="C13" s="146"/>
      <c r="D13" s="147"/>
      <c r="E13" s="148"/>
      <c r="F13" s="149"/>
    </row>
    <row r="14" spans="1:6">
      <c r="A14" s="150"/>
      <c r="B14"/>
      <c r="C14" s="9"/>
      <c r="E14" s="16" t="s">
        <v>5</v>
      </c>
      <c r="F14" s="18">
        <f>SUM(F4:F13)</f>
        <v>0</v>
      </c>
    </row>
    <row r="15" spans="1:6">
      <c r="A15" s="150"/>
      <c r="B15"/>
      <c r="C15" s="9"/>
    </row>
    <row r="16" spans="1:6">
      <c r="A16" s="150"/>
      <c r="B16"/>
      <c r="C16" s="9"/>
    </row>
    <row r="17" spans="1:6">
      <c r="A17" s="150"/>
      <c r="B17"/>
      <c r="C17" s="9"/>
    </row>
    <row r="18" spans="1:6">
      <c r="A18" s="150"/>
      <c r="B18" s="6"/>
      <c r="C18" s="9"/>
    </row>
    <row r="19" spans="1:6">
      <c r="A19" s="150"/>
      <c r="B19" s="151"/>
      <c r="C19" s="9"/>
    </row>
    <row r="20" spans="1:6">
      <c r="A20" s="150"/>
      <c r="B20" s="151"/>
      <c r="C20" s="9"/>
    </row>
    <row r="21" spans="1:6">
      <c r="A21" s="150"/>
      <c r="B21" s="151"/>
      <c r="C21" s="9"/>
    </row>
    <row r="22" spans="1:6">
      <c r="A22" s="150"/>
      <c r="B22" s="151"/>
      <c r="C22" s="9"/>
    </row>
    <row r="23" spans="1:6" s="87" customFormat="1">
      <c r="A23" s="150"/>
      <c r="B23" s="151"/>
      <c r="C23" s="9"/>
      <c r="E23" s="88"/>
      <c r="F23" s="2"/>
    </row>
    <row r="24" spans="1:6" s="87" customFormat="1">
      <c r="A24" s="150"/>
      <c r="B24" s="151"/>
      <c r="C24" s="9"/>
      <c r="E24" s="88"/>
      <c r="F24" s="2"/>
    </row>
    <row r="25" spans="1:6" s="87" customFormat="1">
      <c r="A25" s="150"/>
      <c r="B25"/>
      <c r="C25" s="9"/>
      <c r="E25" s="88"/>
      <c r="F25" s="2"/>
    </row>
    <row r="26" spans="1:6" s="87" customFormat="1">
      <c r="A26" s="150"/>
      <c r="B26"/>
      <c r="C26" s="9"/>
      <c r="E26" s="88"/>
      <c r="F26" s="2"/>
    </row>
    <row r="27" spans="1:6" s="87" customFormat="1">
      <c r="A27" s="150"/>
      <c r="B27"/>
      <c r="C27" s="9"/>
      <c r="E27" s="88"/>
      <c r="F27" s="2"/>
    </row>
    <row r="28" spans="1:6" s="87" customFormat="1">
      <c r="A28" s="150"/>
      <c r="B28"/>
      <c r="C28" s="9"/>
      <c r="E28" s="88"/>
      <c r="F28" s="2"/>
    </row>
    <row r="29" spans="1:6" s="87" customFormat="1">
      <c r="A29" s="150"/>
      <c r="B29"/>
      <c r="C29" s="9"/>
      <c r="E29" s="88"/>
      <c r="F29" s="2"/>
    </row>
    <row r="30" spans="1:6" s="87" customFormat="1">
      <c r="A30" s="150"/>
      <c r="B30"/>
      <c r="C30" s="9"/>
      <c r="E30" s="88"/>
      <c r="F30" s="2"/>
    </row>
    <row r="31" spans="1:6" s="87" customFormat="1">
      <c r="A31" s="150"/>
      <c r="B31"/>
      <c r="C31" s="9"/>
      <c r="E31" s="88"/>
      <c r="F31" s="2"/>
    </row>
    <row r="32" spans="1:6" s="87" customFormat="1">
      <c r="A32" s="150"/>
      <c r="B32"/>
      <c r="C32" s="9"/>
      <c r="E32" s="88"/>
      <c r="F32" s="2"/>
    </row>
    <row r="33" spans="1:6" s="87" customFormat="1">
      <c r="A33" s="150"/>
      <c r="B33"/>
      <c r="C33" s="9"/>
      <c r="E33" s="88"/>
      <c r="F33" s="2"/>
    </row>
    <row r="34" spans="1:6" s="87" customFormat="1">
      <c r="A34" s="150"/>
      <c r="B34"/>
      <c r="C34" s="9"/>
      <c r="E34" s="88"/>
      <c r="F34" s="2"/>
    </row>
    <row r="35" spans="1:6" s="87" customFormat="1">
      <c r="A35" s="150"/>
      <c r="B35"/>
      <c r="C35" s="9"/>
      <c r="E35" s="88"/>
      <c r="F35" s="2"/>
    </row>
    <row r="36" spans="1:6" s="87" customFormat="1">
      <c r="A36" s="150"/>
      <c r="B36"/>
      <c r="C36" s="9"/>
      <c r="E36" s="88"/>
      <c r="F36" s="2"/>
    </row>
    <row r="37" spans="1:6" s="87" customFormat="1">
      <c r="A37" s="150"/>
      <c r="B37"/>
      <c r="C37" s="9"/>
      <c r="E37" s="88"/>
      <c r="F37" s="2"/>
    </row>
    <row r="38" spans="1:6" s="87" customFormat="1">
      <c r="A38" s="150"/>
      <c r="B38"/>
      <c r="C38" s="9"/>
      <c r="E38" s="88"/>
      <c r="F38" s="2"/>
    </row>
    <row r="39" spans="1:6" s="87" customFormat="1">
      <c r="A39" s="150"/>
      <c r="B39"/>
      <c r="C39" s="9"/>
      <c r="E39" s="88"/>
      <c r="F39" s="2"/>
    </row>
    <row r="40" spans="1:6" s="87" customFormat="1">
      <c r="A40" s="150"/>
      <c r="B40"/>
      <c r="C40" s="9"/>
      <c r="E40" s="88"/>
      <c r="F40" s="2"/>
    </row>
    <row r="41" spans="1:6" s="87" customFormat="1">
      <c r="A41" s="150"/>
      <c r="B41"/>
      <c r="C41" s="9"/>
      <c r="E41" s="88"/>
      <c r="F41" s="2"/>
    </row>
    <row r="42" spans="1:6" s="87" customFormat="1">
      <c r="A42" s="150"/>
      <c r="B42"/>
      <c r="C42" s="9"/>
      <c r="E42" s="88"/>
      <c r="F42" s="2"/>
    </row>
    <row r="43" spans="1:6" s="87" customFormat="1">
      <c r="A43" s="150"/>
      <c r="B43"/>
      <c r="C43" s="9"/>
      <c r="E43" s="88"/>
      <c r="F43" s="2"/>
    </row>
    <row r="44" spans="1:6" s="87" customFormat="1">
      <c r="A44" s="150"/>
      <c r="B44"/>
      <c r="C44" s="9"/>
      <c r="E44" s="88"/>
      <c r="F44" s="2"/>
    </row>
    <row r="45" spans="1:6" s="87" customFormat="1">
      <c r="A45" s="150"/>
      <c r="B45"/>
      <c r="C45" s="9"/>
      <c r="E45" s="88"/>
      <c r="F45" s="2"/>
    </row>
    <row r="46" spans="1:6" s="87" customFormat="1">
      <c r="A46" s="150"/>
      <c r="B46"/>
      <c r="C46" s="9"/>
      <c r="E46" s="88"/>
      <c r="F46" s="2"/>
    </row>
    <row r="47" spans="1:6" s="87" customFormat="1">
      <c r="A47" s="150"/>
      <c r="B47"/>
      <c r="C47" s="9"/>
      <c r="E47" s="88"/>
      <c r="F47" s="2"/>
    </row>
    <row r="48" spans="1:6" s="87" customFormat="1">
      <c r="A48" s="150"/>
      <c r="B48"/>
      <c r="C48" s="9"/>
      <c r="E48" s="88"/>
      <c r="F48" s="2"/>
    </row>
    <row r="49" spans="1:6" s="87" customFormat="1">
      <c r="A49" s="150"/>
      <c r="B49"/>
      <c r="C49" s="9"/>
      <c r="E49" s="88"/>
      <c r="F49" s="2"/>
    </row>
    <row r="50" spans="1:6" s="87" customFormat="1">
      <c r="A50" s="150"/>
      <c r="B50"/>
      <c r="C50" s="9"/>
      <c r="E50" s="88"/>
      <c r="F50" s="2"/>
    </row>
    <row r="51" spans="1:6" s="87" customFormat="1">
      <c r="A51" s="150"/>
      <c r="B51"/>
      <c r="C51" s="9"/>
      <c r="E51" s="88"/>
      <c r="F51" s="2"/>
    </row>
    <row r="52" spans="1:6" s="87" customFormat="1">
      <c r="A52" s="150"/>
      <c r="B52"/>
      <c r="C52" s="9"/>
      <c r="E52" s="88"/>
      <c r="F52" s="2"/>
    </row>
    <row r="53" spans="1:6" s="87" customFormat="1">
      <c r="A53" s="150"/>
      <c r="B53"/>
      <c r="C53" s="9"/>
      <c r="E53" s="88"/>
      <c r="F53" s="2"/>
    </row>
    <row r="54" spans="1:6" s="87" customFormat="1">
      <c r="A54" s="150"/>
      <c r="B54"/>
      <c r="C54" s="9"/>
      <c r="E54" s="88"/>
      <c r="F54" s="2"/>
    </row>
    <row r="55" spans="1:6" s="87" customFormat="1">
      <c r="A55" s="150"/>
      <c r="B55"/>
      <c r="C55" s="9"/>
      <c r="E55" s="88"/>
      <c r="F55" s="2"/>
    </row>
    <row r="56" spans="1:6" s="87" customFormat="1">
      <c r="A56" s="150"/>
      <c r="B56"/>
      <c r="C56" s="9"/>
      <c r="E56" s="88"/>
      <c r="F56" s="2"/>
    </row>
    <row r="57" spans="1:6" s="87" customFormat="1">
      <c r="A57" s="152"/>
      <c r="B57"/>
      <c r="C57" s="9"/>
      <c r="E57" s="88"/>
      <c r="F57" s="2"/>
    </row>
    <row r="58" spans="1:6" s="87" customFormat="1">
      <c r="A58" s="152"/>
      <c r="B58"/>
      <c r="C58" s="9"/>
      <c r="E58" s="88"/>
      <c r="F58" s="2"/>
    </row>
    <row r="59" spans="1:6" s="87" customFormat="1">
      <c r="A59" s="152"/>
      <c r="B59"/>
      <c r="C59" s="9"/>
      <c r="E59" s="88"/>
      <c r="F59" s="2"/>
    </row>
    <row r="60" spans="1:6" s="87" customFormat="1">
      <c r="A60" s="152"/>
      <c r="B60"/>
      <c r="C60" s="9"/>
      <c r="E60" s="88"/>
      <c r="F60" s="2"/>
    </row>
    <row r="61" spans="1:6" s="87" customFormat="1">
      <c r="A61" s="153"/>
      <c r="B61"/>
      <c r="C61" s="9"/>
      <c r="E61" s="88"/>
      <c r="F61" s="2"/>
    </row>
    <row r="62" spans="1:6" s="87" customFormat="1">
      <c r="A62" s="153"/>
      <c r="B62"/>
      <c r="C62" s="9"/>
      <c r="E62" s="88"/>
      <c r="F62" s="2"/>
    </row>
    <row r="63" spans="1:6" s="87" customFormat="1">
      <c r="A63" s="153"/>
      <c r="B63"/>
      <c r="C63" s="9"/>
      <c r="E63" s="88"/>
      <c r="F63" s="2"/>
    </row>
    <row r="64" spans="1:6" s="87" customFormat="1">
      <c r="A64" s="153"/>
      <c r="B64"/>
      <c r="C64" s="9"/>
      <c r="E64" s="88"/>
      <c r="F64" s="2"/>
    </row>
    <row r="65" spans="1:6" s="87" customFormat="1">
      <c r="A65" s="153"/>
      <c r="B65"/>
      <c r="C65" s="9"/>
      <c r="E65" s="88"/>
      <c r="F65" s="2"/>
    </row>
    <row r="66" spans="1:6" s="87" customFormat="1">
      <c r="A66" s="153"/>
      <c r="B66"/>
      <c r="C66" s="9"/>
      <c r="E66" s="88"/>
      <c r="F66" s="2"/>
    </row>
    <row r="67" spans="1:6" s="87" customFormat="1">
      <c r="A67" s="153"/>
      <c r="B67"/>
      <c r="C67" s="9"/>
      <c r="E67" s="88"/>
      <c r="F67" s="2"/>
    </row>
    <row r="68" spans="1:6" s="87" customFormat="1">
      <c r="A68" s="153"/>
      <c r="B68" s="4"/>
      <c r="C68" s="9"/>
      <c r="E68" s="88"/>
      <c r="F68" s="2"/>
    </row>
    <row r="69" spans="1:6" s="87" customFormat="1">
      <c r="A69" s="153"/>
      <c r="B69" s="4"/>
      <c r="C69" s="9"/>
      <c r="E69" s="88"/>
      <c r="F69" s="2"/>
    </row>
    <row r="70" spans="1:6" s="87" customFormat="1">
      <c r="A70" s="153"/>
      <c r="B70" s="4"/>
      <c r="C70" s="9"/>
      <c r="E70" s="88"/>
      <c r="F70" s="2"/>
    </row>
    <row r="71" spans="1:6" s="87" customFormat="1">
      <c r="A71" s="153"/>
      <c r="B71" s="4"/>
      <c r="C71" s="9"/>
      <c r="E71" s="88"/>
      <c r="F71" s="2"/>
    </row>
    <row r="72" spans="1:6" s="87" customFormat="1">
      <c r="A72" s="153"/>
      <c r="B72" s="4"/>
      <c r="C72" s="9"/>
      <c r="E72" s="88"/>
      <c r="F72" s="2"/>
    </row>
    <row r="73" spans="1:6" s="87" customFormat="1">
      <c r="A73" s="153"/>
      <c r="B73" s="4"/>
      <c r="C73" s="9"/>
      <c r="E73" s="88"/>
      <c r="F73" s="2"/>
    </row>
    <row r="74" spans="1:6" s="87" customFormat="1">
      <c r="A74" s="153"/>
      <c r="B74" s="4"/>
      <c r="C74" s="9"/>
      <c r="E74" s="88"/>
      <c r="F74" s="2"/>
    </row>
    <row r="75" spans="1:6" s="87" customFormat="1">
      <c r="A75" s="153"/>
      <c r="B75" s="5"/>
      <c r="C75" s="137"/>
      <c r="E75" s="88"/>
      <c r="F75" s="2"/>
    </row>
    <row r="76" spans="1:6" s="87" customFormat="1">
      <c r="A76" s="153"/>
      <c r="B76" s="138"/>
      <c r="C76" s="137"/>
      <c r="E76" s="88"/>
      <c r="F76" s="2"/>
    </row>
    <row r="77" spans="1:6" s="87" customFormat="1">
      <c r="A77" s="153"/>
      <c r="B77" s="138"/>
      <c r="C77" s="137"/>
      <c r="E77" s="88"/>
      <c r="F77" s="2"/>
    </row>
  </sheetData>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 Javni kanalizacijski sistem v naselju Hotedršica &amp;C&amp;8&amp;P&amp;R&amp;8&amp;A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7</vt:i4>
      </vt:variant>
    </vt:vector>
  </HeadingPairs>
  <TitlesOfParts>
    <vt:vector size="12" baseType="lpstr">
      <vt:lpstr>REKAPITULACIJA</vt:lpstr>
      <vt:lpstr>NAVODILA</vt:lpstr>
      <vt:lpstr>Č0-GD</vt:lpstr>
      <vt:lpstr>Č0-ED</vt:lpstr>
      <vt:lpstr>OSTALO</vt:lpstr>
      <vt:lpstr>'Č0-ED'!Področje_tiskanja</vt:lpstr>
      <vt:lpstr>'Č0-GD'!Področje_tiskanja</vt:lpstr>
      <vt:lpstr>NAVODILA!Področje_tiskanja</vt:lpstr>
      <vt:lpstr>REKAPITULACIJA!Področje_tiskanja</vt:lpstr>
      <vt:lpstr>'Č0-ED'!Tiskanje_naslovov</vt:lpstr>
      <vt:lpstr>'Č0-GD'!Tiskanje_naslovov</vt:lpstr>
      <vt:lpstr>OSTALO!Tiskanje_naslovov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Tena Daša Lavrič</cp:lastModifiedBy>
  <cp:lastPrinted>2022-12-26T09:22:00Z</cp:lastPrinted>
  <dcterms:created xsi:type="dcterms:W3CDTF">1998-02-18T16:13:42Z</dcterms:created>
  <dcterms:modified xsi:type="dcterms:W3CDTF">2023-11-17T10:01:55Z</dcterms:modified>
</cp:coreProperties>
</file>